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K. Municipal Services\"/>
    </mc:Choice>
  </mc:AlternateContent>
  <xr:revisionPtr revIDLastSave="0" documentId="13_ncr:1_{78B8D54F-13D9-43A1-BF6B-38CE2C72231E}" xr6:coauthVersionLast="47" xr6:coauthVersionMax="47" xr10:uidLastSave="{00000000-0000-0000-0000-000000000000}"/>
  <bookViews>
    <workbookView xWindow="-28920" yWindow="-120" windowWidth="29040" windowHeight="15840" activeTab="2" xr2:uid="{00000000-000D-0000-FFFF-FFFF00000000}"/>
  </bookViews>
  <sheets>
    <sheet name="Energy Sources Fin Performance" sheetId="1" r:id="rId1"/>
    <sheet name="Energy Sources Fin Position" sheetId="2" r:id="rId2"/>
    <sheet name="Energy Sources Cash Flow" sheetId="3" r:id="rId3"/>
  </sheets>
  <definedNames>
    <definedName name="_xlnm.Print_Area" localSheetId="2">'Energy Sources Cash Flow'!$A$1:$L$43</definedName>
    <definedName name="_xlnm.Print_Area" localSheetId="0">'Energy Sources Fin Performance'!$A$1:$L$57</definedName>
    <definedName name="_xlnm.Print_Area" localSheetId="1">'Energy Sources Fin Position'!$A$1:$L$54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D17" i="3"/>
  <c r="E17" i="3"/>
  <c r="F17" i="3"/>
  <c r="G17" i="3"/>
  <c r="G38" i="3" s="1"/>
  <c r="G40" i="3" s="1"/>
  <c r="H17" i="3"/>
  <c r="H38" i="3" s="1"/>
  <c r="H40" i="3" s="1"/>
  <c r="I17" i="3"/>
  <c r="I38" i="3" s="1"/>
  <c r="J17" i="3"/>
  <c r="J38" i="3" s="1"/>
  <c r="J40" i="3" s="1"/>
  <c r="K17" i="3"/>
  <c r="L17" i="3"/>
  <c r="C27" i="3"/>
  <c r="D27" i="3"/>
  <c r="E27" i="3"/>
  <c r="E38" i="3" s="1"/>
  <c r="E40" i="3" s="1"/>
  <c r="F27" i="3"/>
  <c r="F38" i="3" s="1"/>
  <c r="F40" i="3" s="1"/>
  <c r="G27" i="3"/>
  <c r="H27" i="3"/>
  <c r="I27" i="3"/>
  <c r="J27" i="3"/>
  <c r="K27" i="3"/>
  <c r="L27" i="3"/>
  <c r="C36" i="3"/>
  <c r="D36" i="3"/>
  <c r="E36" i="3"/>
  <c r="F36" i="3"/>
  <c r="G36" i="3"/>
  <c r="H36" i="3"/>
  <c r="I36" i="3"/>
  <c r="J36" i="3"/>
  <c r="K36" i="3"/>
  <c r="L36" i="3"/>
  <c r="C38" i="3"/>
  <c r="C40" i="3" s="1"/>
  <c r="D38" i="3"/>
  <c r="D40" i="3" s="1"/>
  <c r="K38" i="3"/>
  <c r="L38" i="3"/>
  <c r="L40" i="3" s="1"/>
  <c r="K40" i="3"/>
  <c r="C12" i="2"/>
  <c r="D12" i="2"/>
  <c r="E12" i="2"/>
  <c r="F12" i="2"/>
  <c r="G12" i="2"/>
  <c r="H12" i="2"/>
  <c r="H25" i="2" s="1"/>
  <c r="H42" i="2" s="1"/>
  <c r="I12" i="2"/>
  <c r="I25" i="2" s="1"/>
  <c r="I42" i="2" s="1"/>
  <c r="J12" i="2"/>
  <c r="J25" i="2" s="1"/>
  <c r="J42" i="2" s="1"/>
  <c r="K12" i="2"/>
  <c r="L12" i="2"/>
  <c r="C24" i="2"/>
  <c r="D24" i="2"/>
  <c r="E24" i="2"/>
  <c r="F24" i="2"/>
  <c r="G24" i="2"/>
  <c r="G25" i="2" s="1"/>
  <c r="G42" i="2" s="1"/>
  <c r="H24" i="2"/>
  <c r="I24" i="2"/>
  <c r="J24" i="2"/>
  <c r="K24" i="2"/>
  <c r="L24" i="2"/>
  <c r="C25" i="2"/>
  <c r="D25" i="2"/>
  <c r="E25" i="2"/>
  <c r="F25" i="2"/>
  <c r="K25" i="2"/>
  <c r="L25" i="2"/>
  <c r="C34" i="2"/>
  <c r="D34" i="2"/>
  <c r="D40" i="2" s="1"/>
  <c r="D42" i="2" s="1"/>
  <c r="E34" i="2"/>
  <c r="F34" i="2"/>
  <c r="G34" i="2"/>
  <c r="H34" i="2"/>
  <c r="I34" i="2"/>
  <c r="J34" i="2"/>
  <c r="J40" i="2" s="1"/>
  <c r="K34" i="2"/>
  <c r="L34" i="2"/>
  <c r="L40" i="2" s="1"/>
  <c r="L42" i="2" s="1"/>
  <c r="C39" i="2"/>
  <c r="D39" i="2"/>
  <c r="E39" i="2"/>
  <c r="F39" i="2"/>
  <c r="G39" i="2"/>
  <c r="H39" i="2"/>
  <c r="I39" i="2"/>
  <c r="I40" i="2" s="1"/>
  <c r="J39" i="2"/>
  <c r="K39" i="2"/>
  <c r="L39" i="2"/>
  <c r="C40" i="2"/>
  <c r="E40" i="2"/>
  <c r="F40" i="2"/>
  <c r="G40" i="2"/>
  <c r="H40" i="2"/>
  <c r="K40" i="2"/>
  <c r="K42" i="2" s="1"/>
  <c r="C42" i="2"/>
  <c r="E42" i="2"/>
  <c r="F42" i="2"/>
  <c r="C48" i="2"/>
  <c r="D48" i="2"/>
  <c r="E48" i="2"/>
  <c r="F48" i="2"/>
  <c r="G48" i="2"/>
  <c r="H48" i="2"/>
  <c r="I48" i="2"/>
  <c r="J48" i="2"/>
  <c r="K48" i="2"/>
  <c r="L48" i="2"/>
  <c r="J41" i="1"/>
  <c r="J43" i="1" s="1"/>
  <c r="J45" i="1" s="1"/>
  <c r="J47" i="1" s="1"/>
  <c r="L37" i="1"/>
  <c r="L41" i="1" s="1"/>
  <c r="L43" i="1" s="1"/>
  <c r="L45" i="1" s="1"/>
  <c r="L47" i="1" s="1"/>
  <c r="J37" i="1"/>
  <c r="E37" i="1"/>
  <c r="E41" i="1" s="1"/>
  <c r="E43" i="1" s="1"/>
  <c r="E45" i="1" s="1"/>
  <c r="E47" i="1" s="1"/>
  <c r="D37" i="1"/>
  <c r="D41" i="1" s="1"/>
  <c r="D43" i="1" s="1"/>
  <c r="D45" i="1" s="1"/>
  <c r="D47" i="1" s="1"/>
  <c r="L35" i="1"/>
  <c r="K35" i="1"/>
  <c r="J35" i="1"/>
  <c r="I35" i="1"/>
  <c r="H35" i="1"/>
  <c r="G35" i="1"/>
  <c r="G37" i="1" s="1"/>
  <c r="G41" i="1" s="1"/>
  <c r="G43" i="1" s="1"/>
  <c r="G45" i="1" s="1"/>
  <c r="G47" i="1" s="1"/>
  <c r="F35" i="1"/>
  <c r="E35" i="1"/>
  <c r="D35" i="1"/>
  <c r="C35" i="1"/>
  <c r="L21" i="1"/>
  <c r="K21" i="1"/>
  <c r="K37" i="1" s="1"/>
  <c r="K41" i="1" s="1"/>
  <c r="K43" i="1" s="1"/>
  <c r="K45" i="1" s="1"/>
  <c r="K47" i="1" s="1"/>
  <c r="J21" i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F21" i="1"/>
  <c r="F37" i="1" s="1"/>
  <c r="F41" i="1" s="1"/>
  <c r="F43" i="1" s="1"/>
  <c r="F45" i="1" s="1"/>
  <c r="F47" i="1" s="1"/>
  <c r="E21" i="1"/>
  <c r="D21" i="1"/>
  <c r="C21" i="1"/>
  <c r="C37" i="1" s="1"/>
  <c r="C41" i="1" s="1"/>
  <c r="C43" i="1" s="1"/>
  <c r="C45" i="1" s="1"/>
  <c r="C47" i="1" s="1"/>
</calcChain>
</file>

<file path=xl/sharedStrings.xml><?xml version="1.0" encoding="utf-8"?>
<sst xmlns="http://schemas.openxmlformats.org/spreadsheetml/2006/main" count="319" uniqueCount="150">
  <si>
    <t>Summary - Table A4 Budgeted Financial Performance ( Energy sources                                    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</si>
  <si>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</si>
  <si>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</si>
  <si>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</si>
  <si>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</si>
  <si>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</si>
  <si>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</si>
  <si>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</si>
  <si>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</si>
  <si>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</si>
  <si>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</si>
  <si>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</si>
  <si>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</si>
  <si>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</si>
  <si>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</si>
  <si>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</si>
  <si>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</si>
  <si>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</si>
  <si>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Revenue By Source</t>
  </si>
  <si>
    <t xml:space="preserve"> </t>
  </si>
  <si>
    <t>Property rates</t>
  </si>
  <si>
    <t>2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</si>
  <si>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</si>
  <si>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</si>
  <si>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</si>
  <si>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</si>
  <si>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</si>
  <si>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</si>
  <si>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</si>
  <si>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</si>
  <si>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</si>
  <si>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</si>
  <si>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</si>
  <si>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</si>
  <si>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</si>
  <si>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</si>
  <si>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</si>
  <si>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/>
  </si>
  <si>
    <t>Expenditure By Type</t>
  </si>
  <si>
    <t>Employee related costs</t>
  </si>
  <si>
    <t>Remuneration of councillors</t>
  </si>
  <si>
    <t>Debt impairment</t>
  </si>
  <si>
    <t>3</t>
  </si>
  <si>
    <t>Depreciation and asset impairment</t>
  </si>
  <si>
    <t>Finance charges</t>
  </si>
  <si>
    <t>Bulk purchases - electricity</t>
  </si>
  <si>
    <t>Inventory consumed</t>
  </si>
  <si>
    <t>8</t>
  </si>
  <si>
    <t>Contracted services</t>
  </si>
  <si>
    <t>Other expenditure</t>
  </si>
  <si>
    <t>4,5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</si>
  <si>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</si>
  <si>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</si>
  <si>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</si>
  <si>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</si>
  <si>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</si>
  <si>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6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</si>
  <si>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</si>
  <si>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</si>
  <si>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</si>
  <si>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</si>
  <si>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</si>
  <si>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</si>
  <si>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</si>
  <si>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7</t>
  </si>
  <si>
    <t>Surplus/(Deficit) for the year</t>
  </si>
  <si>
    <t>References</t>
  </si>
  <si>
    <t>1. Classifications are revenue sources and expenditure type</t>
  </si>
  <si>
    <t>2. Detail to be provided in Table SA1</t>
  </si>
  <si>
    <t>3. Previously described as 'bad or doubtful debts' - amounts shown should reflect the change in the provision for debt impairment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</si>
  <si>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</si>
  <si>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</si>
  <si>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</si>
  <si>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</t>
  </si>
  <si>
    <t>8. All materials not part of 'bulk' e.g  road making materials, pipe, cable etc.</t>
  </si>
  <si>
    <t>5. Net assets must balance with Total Community Wealth/Equity</t>
  </si>
  <si>
    <t>4. Detail to be provided in Table SA3. Includes reserves to be funded by statute.</t>
  </si>
  <si>
    <t>3. Include 'Construction-work-in-progress' (disclosed separately in annual financial statements)</t>
  </si>
  <si>
    <t>2. Include completed low cost housing to be transferred to beneficiaries within 12 months</t>
  </si>
  <si>
    <t>1. Detail to be provided in Table SA3</t>
  </si>
  <si>
    <t>5</t>
  </si>
  <si>
    <t>TOTAL COMMUNITY WEALTH/EQUITY</t>
  </si>
  <si>
    <t>4</t>
  </si>
  <si>
    <t>Reserves</t>
  </si>
  <si>
    <t>Accumulated Surplus/(Deficit)</t>
  </si>
  <si>
    <t>COMMUNITY WEALTH/EQUITY</t>
  </si>
  <si>
    <t>NET ASSETS</t>
  </si>
  <si>
    <t>TOTAL LIABILITIES</t>
  </si>
  <si>
    <t>Total non current liabilities</t>
  </si>
  <si>
    <t>Provisions</t>
  </si>
  <si>
    <t>Financial liabilities</t>
  </si>
  <si>
    <t>Non current liabilities</t>
  </si>
  <si>
    <t>Total current liabilities</t>
  </si>
  <si>
    <t>Trade and other payables</t>
  </si>
  <si>
    <t>Consumer deposits</t>
  </si>
  <si>
    <t>Borrowing</t>
  </si>
  <si>
    <t>Bank overdraft</t>
  </si>
  <si>
    <t>Current liabilities</t>
  </si>
  <si>
    <t>LIABILITIES</t>
  </si>
  <si>
    <t>TOTAL ASSETS</t>
  </si>
  <si>
    <t>Total non current assets</t>
  </si>
  <si>
    <t>Other non-current assets</t>
  </si>
  <si>
    <t>Intangible</t>
  </si>
  <si>
    <t>Biological</t>
  </si>
  <si>
    <t>Property, plant and equipment</t>
  </si>
  <si>
    <t>Investment in Associate</t>
  </si>
  <si>
    <t>Investment property</t>
  </si>
  <si>
    <t>Investments</t>
  </si>
  <si>
    <t>Long-term receivables</t>
  </si>
  <si>
    <t>Non current assets</t>
  </si>
  <si>
    <t>Total current assets</t>
  </si>
  <si>
    <t>Inventory</t>
  </si>
  <si>
    <t>Current portion of long-term receivables</t>
  </si>
  <si>
    <t>Other debtors</t>
  </si>
  <si>
    <t>Consumer debtors</t>
  </si>
  <si>
    <t>Call deposits and investments</t>
  </si>
  <si>
    <t>Cash</t>
  </si>
  <si>
    <t>Current assets</t>
  </si>
  <si>
    <t>ASSETS</t>
  </si>
  <si>
    <t>Summary - Table A6 Budgeted Financial Position ( Energy sources                                     ) for 4th Quarter ended 30 June 2022 (Figures Finalised as at 2022/10/30)</t>
  </si>
  <si>
    <t>2. Cash equivalents includes investments with maturities of 3 months or less</t>
  </si>
  <si>
    <t>1. Local/District municipalities to include transfers from/to District/Local Municipalities</t>
  </si>
  <si>
    <t>Cash/cash equivalents at the year end:</t>
  </si>
  <si>
    <t>Cash/cash equivalents at the year begin:</t>
  </si>
  <si>
    <t>NET INCREASE/ (DECREASE) IN CASH HELD</t>
  </si>
  <si>
    <t>NET CASH FROM/(USED) FINANCING ACTIVITIES</t>
  </si>
  <si>
    <t>Repayment of borrowing</t>
  </si>
  <si>
    <t>Payments</t>
  </si>
  <si>
    <t>Increase (decrease) in consumer deposits</t>
  </si>
  <si>
    <t>Borrowing long term/refinancing</t>
  </si>
  <si>
    <t>Short term loans</t>
  </si>
  <si>
    <t>Receipts</t>
  </si>
  <si>
    <t>CASH FLOWS FROM FINANCING ACTIVITIES</t>
  </si>
  <si>
    <t>NET CASH FROM/(USED) INVESTING ACTIVITIES</t>
  </si>
  <si>
    <t>Capital assets</t>
  </si>
  <si>
    <t>Decrease (increase) in non-current investments</t>
  </si>
  <si>
    <t>Decrease (increase) in non-current receivables</t>
  </si>
  <si>
    <t>Decrease (Increase) in non-current debtors (not used)</t>
  </si>
  <si>
    <t>Proceeds on disposal of PPE</t>
  </si>
  <si>
    <t>CASH FLOWS FROM INVESTING ACTIVITIES</t>
  </si>
  <si>
    <t>NET CASH FROM/(USED) OPERATING ACTIVITIES</t>
  </si>
  <si>
    <t>Transfers and Grants</t>
  </si>
  <si>
    <t>Suppliers and employees</t>
  </si>
  <si>
    <t>Dividends</t>
  </si>
  <si>
    <t>Interest</t>
  </si>
  <si>
    <t>Transfers and Subsidies - Capital</t>
  </si>
  <si>
    <t>Transfers and Subsidies - Operational</t>
  </si>
  <si>
    <t>Service charges</t>
  </si>
  <si>
    <t>CASH FLOW FROM OPERATING ACTIVITIES</t>
  </si>
  <si>
    <t>Summary - Table A7 Budgeted Cash Flows ( Energy sources                                     ) for 4th Quarter ended 30 June 2022 (Figures Finalised as at 2022/10/30)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</si>
</sst>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7" fillId="0" borderId="0" xfId="0" applyFont="1"/>
    <xf numFmtId="0" fontId="5" fillId="0" borderId="0" xfId="0" applyFont="1"/>
    <xf numFmtId="0" fontId="8" fillId="0" borderId="0" xfId="0" applyFont="1"/>
    <xf numFmtId="165" fontId="5" fillId="0" borderId="16" xfId="0" applyNumberFormat="1" applyFont="1" applyBorder="1"/>
    <xf numFmtId="165" fontId="5" fillId="0" borderId="17" xfId="0" applyNumberFormat="1" applyFont="1" applyBorder="1"/>
    <xf numFmtId="165" fontId="5" fillId="0" borderId="18" xfId="0" applyNumberFormat="1" applyFont="1" applyBorder="1"/>
    <xf numFmtId="165" fontId="5" fillId="0" borderId="19" xfId="0" applyNumberFormat="1" applyFont="1" applyBorder="1"/>
    <xf numFmtId="165" fontId="5" fillId="0" borderId="0" xfId="0" applyNumberFormat="1" applyFont="1"/>
    <xf numFmtId="165" fontId="5" fillId="0" borderId="20" xfId="0" applyNumberFormat="1" applyFont="1" applyBorder="1"/>
    <xf numFmtId="165" fontId="5" fillId="0" borderId="22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/>
    <xf numFmtId="0" fontId="5" fillId="0" borderId="3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 indent="1"/>
    </xf>
    <xf numFmtId="0" fontId="5" fillId="0" borderId="16" xfId="0" applyFont="1" applyBorder="1" applyAlignment="1">
      <alignment horizontal="center"/>
    </xf>
    <xf numFmtId="165" fontId="5" fillId="0" borderId="21" xfId="0" applyNumberFormat="1" applyFont="1" applyBorder="1"/>
    <xf numFmtId="165" fontId="5" fillId="0" borderId="23" xfId="0" applyNumberFormat="1" applyFont="1" applyBorder="1"/>
    <xf numFmtId="0" fontId="3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center" vertical="top"/>
    </xf>
    <xf numFmtId="165" fontId="3" fillId="0" borderId="25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5" fontId="3" fillId="0" borderId="27" xfId="0" applyNumberFormat="1" applyFont="1" applyBorder="1" applyAlignment="1">
      <alignment vertical="top"/>
    </xf>
    <xf numFmtId="165" fontId="3" fillId="0" borderId="28" xfId="0" applyNumberFormat="1" applyFont="1" applyBorder="1" applyAlignment="1">
      <alignment vertical="top"/>
    </xf>
    <xf numFmtId="165" fontId="3" fillId="0" borderId="29" xfId="0" applyNumberFormat="1" applyFont="1" applyBorder="1" applyAlignment="1">
      <alignment vertical="top"/>
    </xf>
    <xf numFmtId="165" fontId="3" fillId="0" borderId="30" xfId="0" applyNumberFormat="1" applyFont="1" applyBorder="1" applyAlignment="1">
      <alignment vertical="top"/>
    </xf>
    <xf numFmtId="0" fontId="5" fillId="0" borderId="11" xfId="0" applyFont="1" applyBorder="1"/>
    <xf numFmtId="0" fontId="6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5" fontId="3" fillId="0" borderId="31" xfId="0" applyNumberFormat="1" applyFont="1" applyBorder="1"/>
    <xf numFmtId="165" fontId="3" fillId="0" borderId="32" xfId="0" applyNumberFormat="1" applyFont="1" applyBorder="1"/>
    <xf numFmtId="165" fontId="3" fillId="0" borderId="33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0" fontId="3" fillId="0" borderId="11" xfId="0" applyFont="1" applyBorder="1"/>
    <xf numFmtId="165" fontId="3" fillId="0" borderId="16" xfId="0" applyNumberFormat="1" applyFont="1" applyBorder="1"/>
    <xf numFmtId="165" fontId="3" fillId="0" borderId="19" xfId="0" applyNumberFormat="1" applyFont="1" applyBorder="1"/>
    <xf numFmtId="165" fontId="3" fillId="0" borderId="0" xfId="0" applyNumberFormat="1" applyFont="1"/>
    <xf numFmtId="165" fontId="3" fillId="0" borderId="22" xfId="0" applyNumberFormat="1" applyFont="1" applyBorder="1"/>
    <xf numFmtId="165" fontId="3" fillId="0" borderId="20" xfId="0" applyNumberFormat="1" applyFont="1" applyBorder="1"/>
    <xf numFmtId="0" fontId="5" fillId="0" borderId="11" xfId="0" applyFont="1" applyBorder="1" applyAlignment="1">
      <alignment horizontal="left" vertical="top" wrapText="1" indent="1"/>
    </xf>
    <xf numFmtId="165" fontId="5" fillId="0" borderId="16" xfId="1" applyNumberFormat="1" applyFont="1" applyFill="1" applyBorder="1" applyProtection="1"/>
    <xf numFmtId="165" fontId="3" fillId="0" borderId="0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20" xfId="1" applyNumberFormat="1" applyFont="1" applyFill="1" applyBorder="1" applyProtection="1"/>
    <xf numFmtId="0" fontId="3" fillId="0" borderId="11" xfId="0" applyFont="1" applyBorder="1" applyAlignment="1">
      <alignment horizontal="left" wrapText="1"/>
    </xf>
    <xf numFmtId="165" fontId="3" fillId="0" borderId="31" xfId="0" applyNumberFormat="1" applyFont="1" applyBorder="1" applyAlignment="1">
      <alignment vertical="top"/>
    </xf>
    <xf numFmtId="165" fontId="3" fillId="0" borderId="32" xfId="0" applyNumberFormat="1" applyFont="1" applyBorder="1" applyAlignment="1">
      <alignment vertical="top"/>
    </xf>
    <xf numFmtId="165" fontId="3" fillId="0" borderId="33" xfId="0" applyNumberFormat="1" applyFont="1" applyBorder="1" applyAlignment="1">
      <alignment vertical="top"/>
    </xf>
    <xf numFmtId="165" fontId="3" fillId="0" borderId="34" xfId="0" applyNumberFormat="1" applyFont="1" applyBorder="1" applyAlignment="1">
      <alignment vertical="top"/>
    </xf>
    <xf numFmtId="165" fontId="3" fillId="0" borderId="35" xfId="0" applyNumberFormat="1" applyFont="1" applyBorder="1" applyAlignment="1">
      <alignment vertical="top"/>
    </xf>
    <xf numFmtId="165" fontId="5" fillId="0" borderId="19" xfId="1" applyNumberFormat="1" applyFont="1" applyFill="1" applyBorder="1" applyProtection="1"/>
    <xf numFmtId="165" fontId="5" fillId="0" borderId="0" xfId="1" applyNumberFormat="1" applyFont="1" applyFill="1" applyBorder="1" applyProtection="1"/>
    <xf numFmtId="165" fontId="5" fillId="0" borderId="22" xfId="1" applyNumberFormat="1" applyFont="1" applyFill="1" applyBorder="1" applyProtection="1"/>
    <xf numFmtId="165" fontId="5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5" fontId="5" fillId="0" borderId="36" xfId="1" applyNumberFormat="1" applyFont="1" applyFill="1" applyBorder="1" applyProtection="1"/>
    <xf numFmtId="0" fontId="5" fillId="0" borderId="11" xfId="0" applyFont="1" applyBorder="1" applyAlignment="1">
      <alignment horizontal="left" wrapText="1" indent="1"/>
    </xf>
    <xf numFmtId="0" fontId="3" fillId="0" borderId="37" xfId="0" applyFont="1" applyBorder="1"/>
    <xf numFmtId="0" fontId="5" fillId="0" borderId="38" xfId="0" applyFont="1" applyBorder="1" applyAlignment="1">
      <alignment horizontal="center"/>
    </xf>
    <xf numFmtId="165" fontId="3" fillId="0" borderId="38" xfId="0" applyNumberFormat="1" applyFont="1" applyBorder="1"/>
    <xf numFmtId="165" fontId="3" fillId="0" borderId="39" xfId="0" applyNumberFormat="1" applyFont="1" applyBorder="1"/>
    <xf numFmtId="165" fontId="3" fillId="0" borderId="40" xfId="0" applyNumberFormat="1" applyFont="1" applyBorder="1"/>
    <xf numFmtId="165" fontId="3" fillId="0" borderId="41" xfId="0" applyNumberFormat="1" applyFont="1" applyBorder="1"/>
    <xf numFmtId="165" fontId="3" fillId="0" borderId="42" xfId="0" applyNumberFormat="1" applyFont="1" applyBorder="1"/>
    <xf numFmtId="165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2" xfId="0" applyFont="1" applyBorder="1"/>
    <xf numFmtId="165" fontId="5" fillId="0" borderId="11" xfId="0" applyNumberFormat="1" applyFont="1" applyBorder="1"/>
    <xf numFmtId="165" fontId="3" fillId="0" borderId="10" xfId="0" applyNumberFormat="1" applyFont="1" applyBorder="1"/>
    <xf numFmtId="165" fontId="3" fillId="0" borderId="9" xfId="0" applyNumberFormat="1" applyFont="1" applyBorder="1"/>
    <xf numFmtId="165" fontId="3" fillId="0" borderId="43" xfId="0" applyNumberFormat="1" applyFont="1" applyBorder="1"/>
    <xf numFmtId="165" fontId="3" fillId="0" borderId="1" xfId="0" applyNumberFormat="1" applyFont="1" applyBorder="1"/>
    <xf numFmtId="165" fontId="3" fillId="0" borderId="8" xfId="0" applyNumberFormat="1" applyFont="1" applyBorder="1"/>
    <xf numFmtId="0" fontId="5" fillId="0" borderId="9" xfId="0" applyFont="1" applyBorder="1" applyAlignment="1">
      <alignment horizontal="center"/>
    </xf>
    <xf numFmtId="0" fontId="3" fillId="0" borderId="8" xfId="0" applyFont="1" applyBorder="1"/>
    <xf numFmtId="165" fontId="3" fillId="0" borderId="28" xfId="0" applyNumberFormat="1" applyFont="1" applyBorder="1"/>
    <xf numFmtId="165" fontId="3" fillId="0" borderId="25" xfId="0" applyNumberFormat="1" applyFont="1" applyBorder="1"/>
    <xf numFmtId="165" fontId="3" fillId="0" borderId="44" xfId="0" applyNumberFormat="1" applyFont="1" applyBorder="1"/>
    <xf numFmtId="165" fontId="3" fillId="0" borderId="27" xfId="0" applyNumberFormat="1" applyFont="1" applyBorder="1"/>
    <xf numFmtId="165" fontId="3" fillId="0" borderId="24" xfId="0" applyNumberFormat="1" applyFont="1" applyBorder="1"/>
    <xf numFmtId="0" fontId="5" fillId="0" borderId="25" xfId="0" applyFont="1" applyBorder="1" applyAlignment="1">
      <alignment horizontal="center"/>
    </xf>
    <xf numFmtId="0" fontId="3" fillId="0" borderId="24" xfId="0" applyFont="1" applyBorder="1"/>
    <xf numFmtId="165" fontId="3" fillId="0" borderId="45" xfId="0" applyNumberFormat="1" applyFont="1" applyBorder="1"/>
    <xf numFmtId="165" fontId="3" fillId="0" borderId="46" xfId="0" applyNumberFormat="1" applyFont="1" applyBorder="1"/>
    <xf numFmtId="165" fontId="3" fillId="0" borderId="47" xfId="0" applyNumberFormat="1" applyFont="1" applyBorder="1"/>
    <xf numFmtId="0" fontId="5" fillId="0" borderId="48" xfId="0" applyFont="1" applyBorder="1" applyAlignment="1">
      <alignment horizontal="center"/>
    </xf>
    <xf numFmtId="165" fontId="5" fillId="0" borderId="21" xfId="1" applyNumberFormat="1" applyFont="1" applyFill="1" applyBorder="1" applyProtection="1"/>
    <xf numFmtId="165" fontId="5" fillId="0" borderId="18" xfId="1" applyNumberFormat="1" applyFont="1" applyFill="1" applyBorder="1" applyProtection="1"/>
    <xf numFmtId="165" fontId="5" fillId="0" borderId="11" xfId="1" applyNumberFormat="1" applyFont="1" applyFill="1" applyBorder="1" applyProtection="1"/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" xfId="0" applyFont="1" applyBorder="1"/>
    <xf numFmtId="0" fontId="5" fillId="0" borderId="8" xfId="0" applyFont="1" applyBorder="1" applyAlignment="1">
      <alignment horizontal="left" indent="1"/>
    </xf>
    <xf numFmtId="165" fontId="3" fillId="0" borderId="21" xfId="0" applyNumberFormat="1" applyFont="1" applyBorder="1"/>
    <xf numFmtId="165" fontId="3" fillId="0" borderId="18" xfId="0" applyNumberFormat="1" applyFont="1" applyBorder="1"/>
    <xf numFmtId="165" fontId="3" fillId="0" borderId="11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3"/>
  <sheetViews>
    <sheetView showGridLines="0" workbookViewId="0">
      <selection activeCell="G18" sqref="G18"/>
    </sheetView>
  </sheetViews>
  <sheetFormatPr defaultRowHeight="12.75" x14ac:dyDescent="0.2"/>
  <cols>
    <col min="1" max="1" width="35.7109375" customWidth="1"/>
    <col min="2" max="2" width="5" bestFit="1" customWidth="1"/>
    <col min="3" max="12" width="11.7109375" customWidth="1"/>
  </cols>
  <sheetData>
    <row r="1" spans="1:12" ht="19.149999999999999" customHeight="1" x14ac:dyDescent="0.2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24.95" customHeight="1" x14ac:dyDescent="0.2">
      <c r="A2" s="11" t="s">
        <v>1</v>
      </c>
      <c r="B2" s="12" t="s">
        <v>2</v>
      </c>
      <c r="C2" s="13" t="s">
        <v>3</v>
      </c>
      <c r="D2" s="13" t="s">
        <v>4</v>
      </c>
      <c r="E2" s="14" t="s">
        <v>5</v>
      </c>
      <c r="F2" s="82" t="s">
        <v>6</v>
      </c>
      <c r="G2" s="83"/>
      <c r="H2" s="83"/>
      <c r="I2" s="84"/>
      <c r="J2" s="85" t="s">
        <v>7</v>
      </c>
      <c r="K2" s="86"/>
      <c r="L2" s="87"/>
    </row>
    <row r="3" spans="1:12" ht="24.95" customHeight="1" x14ac:dyDescent="0.2">
      <c r="A3" s="15" t="s">
        <v>8</v>
      </c>
      <c r="B3" s="16" t="s">
        <v>9</v>
      </c>
      <c r="C3" s="17" t="s">
        <v>10</v>
      </c>
      <c r="D3" s="17" t="s">
        <v>10</v>
      </c>
      <c r="E3" s="18" t="s">
        <v>10</v>
      </c>
      <c r="F3" s="19" t="s">
        <v>11</v>
      </c>
      <c r="G3" s="17" t="s">
        <v>12</v>
      </c>
      <c r="H3" s="17" t="s">
        <v>13</v>
      </c>
      <c r="I3" s="18" t="s">
        <v>14</v>
      </c>
      <c r="J3" s="19" t="s">
        <v>15</v>
      </c>
      <c r="K3" s="17" t="s">
        <v>16</v>
      </c>
      <c r="L3" s="18" t="s">
        <v>17</v>
      </c>
    </row>
    <row r="4" spans="1:12" ht="13.5" x14ac:dyDescent="0.25">
      <c r="A4" s="20" t="s">
        <v>18</v>
      </c>
      <c r="B4" s="21" t="s">
        <v>19</v>
      </c>
      <c r="C4" s="22"/>
      <c r="D4" s="22"/>
      <c r="E4" s="23"/>
      <c r="F4" s="24"/>
      <c r="G4" s="22"/>
      <c r="H4" s="25"/>
      <c r="I4" s="26"/>
      <c r="J4" s="27"/>
      <c r="K4" s="22"/>
      <c r="L4" s="25"/>
    </row>
    <row r="5" spans="1:12" ht="13.5" x14ac:dyDescent="0.25">
      <c r="A5" s="28" t="s">
        <v>20</v>
      </c>
      <c r="B5" s="29" t="s">
        <v>21</v>
      </c>
      <c r="C5" s="4">
        <v>-4112211</v>
      </c>
      <c r="D5" s="4">
        <v>-3193847</v>
      </c>
      <c r="E5" s="5">
        <v>-7188494</v>
      </c>
      <c r="F5" s="6">
        <v>2299604</v>
      </c>
      <c r="G5" s="4">
        <v>2299604</v>
      </c>
      <c r="H5" s="7">
        <v>2299604</v>
      </c>
      <c r="I5" s="8">
        <v>22677238</v>
      </c>
      <c r="J5" s="6">
        <v>2396187</v>
      </c>
      <c r="K5" s="4">
        <v>2501619</v>
      </c>
      <c r="L5" s="7">
        <v>2501619</v>
      </c>
    </row>
    <row r="6" spans="1:12" ht="13.5" x14ac:dyDescent="0.25">
      <c r="A6" s="28" t="s">
        <v>22</v>
      </c>
      <c r="B6" s="29" t="s">
        <v>21</v>
      </c>
      <c r="C6" s="4">
        <v>90150385370</v>
      </c>
      <c r="D6" s="4">
        <v>113414714055</v>
      </c>
      <c r="E6" s="7">
        <v>116748844034</v>
      </c>
      <c r="F6" s="9">
        <v>141228846461</v>
      </c>
      <c r="G6" s="4">
        <v>141075235560</v>
      </c>
      <c r="H6" s="7">
        <v>141075235560</v>
      </c>
      <c r="I6" s="30">
        <v>132409464870</v>
      </c>
      <c r="J6" s="9">
        <v>152091270479</v>
      </c>
      <c r="K6" s="4">
        <v>164668855335</v>
      </c>
      <c r="L6" s="7">
        <v>178202751629</v>
      </c>
    </row>
    <row r="7" spans="1:12" ht="13.5" x14ac:dyDescent="0.25">
      <c r="A7" s="28" t="s">
        <v>23</v>
      </c>
      <c r="B7" s="29" t="s">
        <v>21</v>
      </c>
      <c r="C7" s="4">
        <v>3059253</v>
      </c>
      <c r="D7" s="4">
        <v>-6820403</v>
      </c>
      <c r="E7" s="7">
        <v>18109857</v>
      </c>
      <c r="F7" s="9">
        <v>1349449</v>
      </c>
      <c r="G7" s="4">
        <v>147351</v>
      </c>
      <c r="H7" s="7">
        <v>147351</v>
      </c>
      <c r="I7" s="10">
        <v>-9235183</v>
      </c>
      <c r="J7" s="9">
        <v>3449</v>
      </c>
      <c r="K7" s="4">
        <v>3615</v>
      </c>
      <c r="L7" s="7">
        <v>3793</v>
      </c>
    </row>
    <row r="8" spans="1:12" ht="13.5" x14ac:dyDescent="0.25">
      <c r="A8" s="28" t="s">
        <v>24</v>
      </c>
      <c r="B8" s="29" t="s">
        <v>21</v>
      </c>
      <c r="C8" s="4">
        <v>69886</v>
      </c>
      <c r="D8" s="4">
        <v>-1454794</v>
      </c>
      <c r="E8" s="7">
        <v>-1514384</v>
      </c>
      <c r="F8" s="9">
        <v>-169575</v>
      </c>
      <c r="G8" s="4">
        <v>-169575</v>
      </c>
      <c r="H8" s="7">
        <v>-169575</v>
      </c>
      <c r="I8" s="10">
        <v>-1306874</v>
      </c>
      <c r="J8" s="9">
        <v>-178054</v>
      </c>
      <c r="K8" s="4">
        <v>-187669</v>
      </c>
      <c r="L8" s="7">
        <v>-197991</v>
      </c>
    </row>
    <row r="9" spans="1:12" ht="13.5" x14ac:dyDescent="0.25">
      <c r="A9" s="28" t="s">
        <v>25</v>
      </c>
      <c r="B9" s="29" t="s">
        <v>21</v>
      </c>
      <c r="C9" s="4">
        <v>-1377875</v>
      </c>
      <c r="D9" s="4">
        <v>-1288130</v>
      </c>
      <c r="E9" s="7">
        <v>-1348911</v>
      </c>
      <c r="F9" s="8">
        <v>-26616</v>
      </c>
      <c r="G9" s="4">
        <v>-20160</v>
      </c>
      <c r="H9" s="7">
        <v>-20160</v>
      </c>
      <c r="I9" s="10">
        <v>-33025706</v>
      </c>
      <c r="J9" s="9">
        <v>0</v>
      </c>
      <c r="K9" s="4">
        <v>0</v>
      </c>
      <c r="L9" s="7">
        <v>0</v>
      </c>
    </row>
    <row r="10" spans="1:12" ht="13.5" x14ac:dyDescent="0.25">
      <c r="A10" s="28" t="s">
        <v>19</v>
      </c>
      <c r="B10" s="29" t="s">
        <v>19</v>
      </c>
      <c r="C10" s="4"/>
      <c r="D10" s="4"/>
      <c r="E10" s="7"/>
      <c r="F10" s="9"/>
      <c r="G10" s="4"/>
      <c r="H10" s="7"/>
      <c r="I10" s="10"/>
      <c r="J10" s="9"/>
      <c r="K10" s="4"/>
      <c r="L10" s="7"/>
    </row>
    <row r="11" spans="1:12" ht="13.5" x14ac:dyDescent="0.25">
      <c r="A11" s="28" t="s">
        <v>26</v>
      </c>
      <c r="B11" s="29" t="s">
        <v>19</v>
      </c>
      <c r="C11" s="4">
        <v>9633172</v>
      </c>
      <c r="D11" s="4">
        <v>9954732</v>
      </c>
      <c r="E11" s="7">
        <v>8987380</v>
      </c>
      <c r="F11" s="9">
        <v>9226338</v>
      </c>
      <c r="G11" s="4">
        <v>8595255</v>
      </c>
      <c r="H11" s="7">
        <v>8595255</v>
      </c>
      <c r="I11" s="10">
        <v>10015033</v>
      </c>
      <c r="J11" s="9">
        <v>9036360</v>
      </c>
      <c r="K11" s="4">
        <v>9294227</v>
      </c>
      <c r="L11" s="7">
        <v>9592107</v>
      </c>
    </row>
    <row r="12" spans="1:12" ht="13.5" x14ac:dyDescent="0.25">
      <c r="A12" s="28" t="s">
        <v>27</v>
      </c>
      <c r="B12" s="29" t="s">
        <v>19</v>
      </c>
      <c r="C12" s="4">
        <v>6250848</v>
      </c>
      <c r="D12" s="4">
        <v>4967474</v>
      </c>
      <c r="E12" s="7">
        <v>599666</v>
      </c>
      <c r="F12" s="9">
        <v>639586</v>
      </c>
      <c r="G12" s="4">
        <v>639586</v>
      </c>
      <c r="H12" s="7">
        <v>639586</v>
      </c>
      <c r="I12" s="10">
        <v>1648821</v>
      </c>
      <c r="J12" s="9">
        <v>4488994</v>
      </c>
      <c r="K12" s="4">
        <v>5417300</v>
      </c>
      <c r="L12" s="7">
        <v>5661086</v>
      </c>
    </row>
    <row r="13" spans="1:12" ht="13.5" x14ac:dyDescent="0.25">
      <c r="A13" s="28" t="s">
        <v>28</v>
      </c>
      <c r="B13" s="29" t="s">
        <v>19</v>
      </c>
      <c r="C13" s="4">
        <v>916305074</v>
      </c>
      <c r="D13" s="4">
        <v>483344751</v>
      </c>
      <c r="E13" s="7">
        <v>414933252</v>
      </c>
      <c r="F13" s="9">
        <v>700752344</v>
      </c>
      <c r="G13" s="4">
        <v>800575425</v>
      </c>
      <c r="H13" s="7">
        <v>800575425</v>
      </c>
      <c r="I13" s="10">
        <v>783277675</v>
      </c>
      <c r="J13" s="9">
        <v>812336711</v>
      </c>
      <c r="K13" s="4">
        <v>609164729</v>
      </c>
      <c r="L13" s="7">
        <v>643298641</v>
      </c>
    </row>
    <row r="14" spans="1:12" ht="13.5" x14ac:dyDescent="0.25">
      <c r="A14" s="28" t="s">
        <v>29</v>
      </c>
      <c r="B14" s="29" t="s">
        <v>19</v>
      </c>
      <c r="C14" s="4">
        <v>0</v>
      </c>
      <c r="D14" s="4">
        <v>0</v>
      </c>
      <c r="E14" s="7">
        <v>0</v>
      </c>
      <c r="F14" s="9">
        <v>0</v>
      </c>
      <c r="G14" s="4">
        <v>0</v>
      </c>
      <c r="H14" s="7">
        <v>0</v>
      </c>
      <c r="I14" s="10">
        <v>0</v>
      </c>
      <c r="J14" s="9">
        <v>0</v>
      </c>
      <c r="K14" s="4">
        <v>0</v>
      </c>
      <c r="L14" s="7">
        <v>0</v>
      </c>
    </row>
    <row r="15" spans="1:12" ht="13.5" x14ac:dyDescent="0.25">
      <c r="A15" s="28" t="s">
        <v>30</v>
      </c>
      <c r="B15" s="29" t="s">
        <v>19</v>
      </c>
      <c r="C15" s="4">
        <v>41758550</v>
      </c>
      <c r="D15" s="4">
        <v>34187194</v>
      </c>
      <c r="E15" s="7">
        <v>52762514</v>
      </c>
      <c r="F15" s="9">
        <v>70739681</v>
      </c>
      <c r="G15" s="4">
        <v>55800068</v>
      </c>
      <c r="H15" s="7">
        <v>55800068</v>
      </c>
      <c r="I15" s="10">
        <v>64039130</v>
      </c>
      <c r="J15" s="9">
        <v>59739150</v>
      </c>
      <c r="K15" s="4">
        <v>61006696</v>
      </c>
      <c r="L15" s="7">
        <v>63725508</v>
      </c>
    </row>
    <row r="16" spans="1:12" ht="13.5" x14ac:dyDescent="0.25">
      <c r="A16" s="28" t="s">
        <v>31</v>
      </c>
      <c r="B16" s="29" t="s">
        <v>19</v>
      </c>
      <c r="C16" s="4">
        <v>19057905</v>
      </c>
      <c r="D16" s="4">
        <v>1990</v>
      </c>
      <c r="E16" s="7">
        <v>1287</v>
      </c>
      <c r="F16" s="9">
        <v>3364</v>
      </c>
      <c r="G16" s="4">
        <v>3364</v>
      </c>
      <c r="H16" s="7">
        <v>3364</v>
      </c>
      <c r="I16" s="10">
        <v>18064</v>
      </c>
      <c r="J16" s="9">
        <v>3521</v>
      </c>
      <c r="K16" s="4">
        <v>3688</v>
      </c>
      <c r="L16" s="7">
        <v>3796</v>
      </c>
    </row>
    <row r="17" spans="1:12" ht="13.5" x14ac:dyDescent="0.25">
      <c r="A17" s="28" t="s">
        <v>32</v>
      </c>
      <c r="B17" s="29" t="s">
        <v>19</v>
      </c>
      <c r="C17" s="4">
        <v>0</v>
      </c>
      <c r="D17" s="4">
        <v>0</v>
      </c>
      <c r="E17" s="7">
        <v>0</v>
      </c>
      <c r="F17" s="9">
        <v>0</v>
      </c>
      <c r="G17" s="4">
        <v>0</v>
      </c>
      <c r="H17" s="7">
        <v>0</v>
      </c>
      <c r="I17" s="10">
        <v>0</v>
      </c>
      <c r="J17" s="9">
        <v>0</v>
      </c>
      <c r="K17" s="4">
        <v>0</v>
      </c>
      <c r="L17" s="7">
        <v>0</v>
      </c>
    </row>
    <row r="18" spans="1:12" ht="13.5" x14ac:dyDescent="0.25">
      <c r="A18" s="28" t="s">
        <v>33</v>
      </c>
      <c r="B18" s="29" t="s">
        <v>19</v>
      </c>
      <c r="C18" s="4">
        <v>1797001754</v>
      </c>
      <c r="D18" s="4">
        <v>2303026731</v>
      </c>
      <c r="E18" s="7">
        <v>2719856718</v>
      </c>
      <c r="F18" s="9">
        <v>2899394602</v>
      </c>
      <c r="G18" s="4">
        <v>2788495928</v>
      </c>
      <c r="H18" s="7">
        <v>2788495928</v>
      </c>
      <c r="I18" s="10">
        <v>2556117606</v>
      </c>
      <c r="J18" s="9">
        <v>2998115316</v>
      </c>
      <c r="K18" s="4">
        <v>3275055485</v>
      </c>
      <c r="L18" s="7">
        <v>3570315875</v>
      </c>
    </row>
    <row r="19" spans="1:12" ht="13.5" x14ac:dyDescent="0.25">
      <c r="A19" s="28" t="s">
        <v>34</v>
      </c>
      <c r="B19" s="29" t="s">
        <v>21</v>
      </c>
      <c r="C19" s="4">
        <v>125397765</v>
      </c>
      <c r="D19" s="4">
        <v>163246984</v>
      </c>
      <c r="E19" s="7">
        <v>197655267</v>
      </c>
      <c r="F19" s="8">
        <v>251812152</v>
      </c>
      <c r="G19" s="4">
        <v>255747979</v>
      </c>
      <c r="H19" s="7">
        <v>255747979</v>
      </c>
      <c r="I19" s="10">
        <v>146836883</v>
      </c>
      <c r="J19" s="9">
        <v>485496918</v>
      </c>
      <c r="K19" s="4">
        <v>3034202985</v>
      </c>
      <c r="L19" s="7">
        <v>3161167811</v>
      </c>
    </row>
    <row r="20" spans="1:12" ht="13.5" x14ac:dyDescent="0.25">
      <c r="A20" s="28" t="s">
        <v>35</v>
      </c>
      <c r="B20" s="29" t="s">
        <v>19</v>
      </c>
      <c r="C20" s="4">
        <v>26254450</v>
      </c>
      <c r="D20" s="4">
        <v>172289626</v>
      </c>
      <c r="E20" s="7">
        <v>67957994</v>
      </c>
      <c r="F20" s="9">
        <v>5324735</v>
      </c>
      <c r="G20" s="4">
        <v>5495456</v>
      </c>
      <c r="H20" s="31">
        <v>5495456</v>
      </c>
      <c r="I20" s="10">
        <v>7035523</v>
      </c>
      <c r="J20" s="9">
        <v>15131210</v>
      </c>
      <c r="K20" s="4">
        <v>16051639</v>
      </c>
      <c r="L20" s="7">
        <v>16720627</v>
      </c>
    </row>
    <row r="21" spans="1:12" ht="25.5" x14ac:dyDescent="0.2">
      <c r="A21" s="32" t="s">
        <v>36</v>
      </c>
      <c r="B21" s="33" t="s">
        <v>19</v>
      </c>
      <c r="C21" s="34">
        <f t="shared" ref="C21:L21" si="0">SUM(C5:C20)</f>
        <v>93089683941</v>
      </c>
      <c r="D21" s="34">
        <f t="shared" si="0"/>
        <v>116572976363</v>
      </c>
      <c r="E21" s="35">
        <f t="shared" si="0"/>
        <v>120219656180</v>
      </c>
      <c r="F21" s="36">
        <f t="shared" si="0"/>
        <v>145170192125</v>
      </c>
      <c r="G21" s="34">
        <f t="shared" si="0"/>
        <v>144992845841</v>
      </c>
      <c r="H21" s="37">
        <f t="shared" si="0"/>
        <v>144992845841</v>
      </c>
      <c r="I21" s="38">
        <f t="shared" si="0"/>
        <v>135957563080</v>
      </c>
      <c r="J21" s="39">
        <f t="shared" si="0"/>
        <v>156477840241</v>
      </c>
      <c r="K21" s="34">
        <f t="shared" si="0"/>
        <v>171681369649</v>
      </c>
      <c r="L21" s="35">
        <f t="shared" si="0"/>
        <v>185675544501</v>
      </c>
    </row>
    <row r="22" spans="1:12" ht="5.0999999999999996" customHeight="1" x14ac:dyDescent="0.25">
      <c r="A22" s="40" t="s">
        <v>37</v>
      </c>
      <c r="B22" s="29"/>
      <c r="C22" s="4"/>
      <c r="D22" s="4"/>
      <c r="E22" s="7"/>
      <c r="F22" s="8"/>
      <c r="G22" s="4"/>
      <c r="H22" s="30"/>
      <c r="I22" s="10"/>
      <c r="J22" s="9"/>
      <c r="K22" s="4"/>
      <c r="L22" s="7"/>
    </row>
    <row r="23" spans="1:12" ht="13.5" x14ac:dyDescent="0.25">
      <c r="A23" s="20" t="s">
        <v>38</v>
      </c>
      <c r="B23" s="41" t="s">
        <v>19</v>
      </c>
      <c r="C23" s="4"/>
      <c r="D23" s="4"/>
      <c r="E23" s="7"/>
      <c r="F23" s="8"/>
      <c r="G23" s="4"/>
      <c r="H23" s="30"/>
      <c r="I23" s="10"/>
      <c r="J23" s="9"/>
      <c r="K23" s="4"/>
      <c r="L23" s="7"/>
    </row>
    <row r="24" spans="1:12" ht="13.5" x14ac:dyDescent="0.25">
      <c r="A24" s="28" t="s">
        <v>39</v>
      </c>
      <c r="B24" s="29" t="s">
        <v>21</v>
      </c>
      <c r="C24" s="4">
        <v>5842305898</v>
      </c>
      <c r="D24" s="4">
        <v>7887744012</v>
      </c>
      <c r="E24" s="7">
        <v>8131968424</v>
      </c>
      <c r="F24" s="8">
        <v>8936549665</v>
      </c>
      <c r="G24" s="4">
        <v>8878876361</v>
      </c>
      <c r="H24" s="30">
        <v>8878876361</v>
      </c>
      <c r="I24" s="10">
        <v>9007250480</v>
      </c>
      <c r="J24" s="9">
        <v>9449763828</v>
      </c>
      <c r="K24" s="4">
        <v>8547655084</v>
      </c>
      <c r="L24" s="7">
        <v>9056358602</v>
      </c>
    </row>
    <row r="25" spans="1:12" ht="13.5" x14ac:dyDescent="0.25">
      <c r="A25" s="28" t="s">
        <v>40</v>
      </c>
      <c r="B25" s="29" t="s">
        <v>19</v>
      </c>
      <c r="C25" s="4">
        <v>0</v>
      </c>
      <c r="D25" s="4">
        <v>0</v>
      </c>
      <c r="E25" s="7">
        <v>0</v>
      </c>
      <c r="F25" s="9">
        <v>0</v>
      </c>
      <c r="G25" s="4">
        <v>0</v>
      </c>
      <c r="H25" s="7">
        <v>0</v>
      </c>
      <c r="I25" s="10">
        <v>0</v>
      </c>
      <c r="J25" s="9">
        <v>0</v>
      </c>
      <c r="K25" s="4">
        <v>0</v>
      </c>
      <c r="L25" s="7">
        <v>0</v>
      </c>
    </row>
    <row r="26" spans="1:12" ht="13.5" x14ac:dyDescent="0.25">
      <c r="A26" s="28" t="s">
        <v>41</v>
      </c>
      <c r="B26" s="29" t="s">
        <v>42</v>
      </c>
      <c r="C26" s="4">
        <v>2839685150</v>
      </c>
      <c r="D26" s="4">
        <v>4290180158</v>
      </c>
      <c r="E26" s="7">
        <v>5617480225</v>
      </c>
      <c r="F26" s="9">
        <v>6117257409</v>
      </c>
      <c r="G26" s="4">
        <v>5794221903</v>
      </c>
      <c r="H26" s="7">
        <v>5794221903</v>
      </c>
      <c r="I26" s="10">
        <v>3791647475</v>
      </c>
      <c r="J26" s="9">
        <v>6676759425</v>
      </c>
      <c r="K26" s="4">
        <v>5180060266</v>
      </c>
      <c r="L26" s="7">
        <v>5538661121</v>
      </c>
    </row>
    <row r="27" spans="1:12" ht="13.5" x14ac:dyDescent="0.25">
      <c r="A27" s="28" t="s">
        <v>43</v>
      </c>
      <c r="B27" s="29" t="s">
        <v>21</v>
      </c>
      <c r="C27" s="4">
        <v>2843711522</v>
      </c>
      <c r="D27" s="4">
        <v>3336441186</v>
      </c>
      <c r="E27" s="7">
        <v>3676681572</v>
      </c>
      <c r="F27" s="8">
        <v>3435701588</v>
      </c>
      <c r="G27" s="4">
        <v>3327197135</v>
      </c>
      <c r="H27" s="30">
        <v>3327197135</v>
      </c>
      <c r="I27" s="10">
        <v>3082876839</v>
      </c>
      <c r="J27" s="9">
        <v>4795900348</v>
      </c>
      <c r="K27" s="4">
        <v>3398735460</v>
      </c>
      <c r="L27" s="7">
        <v>3543141567</v>
      </c>
    </row>
    <row r="28" spans="1:12" ht="13.5" x14ac:dyDescent="0.25">
      <c r="A28" s="28" t="s">
        <v>44</v>
      </c>
      <c r="B28" s="29" t="s">
        <v>19</v>
      </c>
      <c r="C28" s="4">
        <v>998589178</v>
      </c>
      <c r="D28" s="4">
        <v>1099604322</v>
      </c>
      <c r="E28" s="7">
        <v>758681169</v>
      </c>
      <c r="F28" s="9">
        <v>993053368</v>
      </c>
      <c r="G28" s="4">
        <v>1051928928</v>
      </c>
      <c r="H28" s="7">
        <v>1051928928</v>
      </c>
      <c r="I28" s="10">
        <v>915492022</v>
      </c>
      <c r="J28" s="9">
        <v>1150485980</v>
      </c>
      <c r="K28" s="4">
        <v>1217490558</v>
      </c>
      <c r="L28" s="7">
        <v>1250566593</v>
      </c>
    </row>
    <row r="29" spans="1:12" ht="13.5" x14ac:dyDescent="0.25">
      <c r="A29" s="28" t="s">
        <v>45</v>
      </c>
      <c r="B29" s="29" t="s">
        <v>21</v>
      </c>
      <c r="C29" s="4">
        <v>68415390183</v>
      </c>
      <c r="D29" s="4">
        <v>88276286065</v>
      </c>
      <c r="E29" s="7">
        <v>93130189717</v>
      </c>
      <c r="F29" s="8">
        <v>107659149432</v>
      </c>
      <c r="G29" s="4">
        <v>108402725412</v>
      </c>
      <c r="H29" s="30">
        <v>108402725412</v>
      </c>
      <c r="I29" s="10">
        <v>101059935980</v>
      </c>
      <c r="J29" s="9">
        <v>117105308060</v>
      </c>
      <c r="K29" s="4">
        <v>127174135187</v>
      </c>
      <c r="L29" s="7">
        <v>137831826554</v>
      </c>
    </row>
    <row r="30" spans="1:12" ht="13.5" x14ac:dyDescent="0.25">
      <c r="A30" s="28" t="s">
        <v>46</v>
      </c>
      <c r="B30" s="29" t="s">
        <v>47</v>
      </c>
      <c r="C30" s="4">
        <v>1524352653</v>
      </c>
      <c r="D30" s="4">
        <v>1976171171</v>
      </c>
      <c r="E30" s="7">
        <v>2090756963</v>
      </c>
      <c r="F30" s="9">
        <v>1964705452</v>
      </c>
      <c r="G30" s="4">
        <v>2027807437</v>
      </c>
      <c r="H30" s="7">
        <v>2027807437</v>
      </c>
      <c r="I30" s="10">
        <v>2190102905</v>
      </c>
      <c r="J30" s="9">
        <v>1823521623</v>
      </c>
      <c r="K30" s="4">
        <v>1931774842</v>
      </c>
      <c r="L30" s="7">
        <v>2039300092</v>
      </c>
    </row>
    <row r="31" spans="1:12" ht="13.5" x14ac:dyDescent="0.25">
      <c r="A31" s="28" t="s">
        <v>48</v>
      </c>
      <c r="B31" s="29" t="s">
        <v>19</v>
      </c>
      <c r="C31" s="4">
        <v>3832169637</v>
      </c>
      <c r="D31" s="4">
        <v>4572189024</v>
      </c>
      <c r="E31" s="7">
        <v>4399180680</v>
      </c>
      <c r="F31" s="8">
        <v>5064573443</v>
      </c>
      <c r="G31" s="4">
        <v>5277781433</v>
      </c>
      <c r="H31" s="30">
        <v>5277781433</v>
      </c>
      <c r="I31" s="10">
        <v>4449750425</v>
      </c>
      <c r="J31" s="9">
        <v>5423195973</v>
      </c>
      <c r="K31" s="4">
        <v>5495217152</v>
      </c>
      <c r="L31" s="7">
        <v>5760313461</v>
      </c>
    </row>
    <row r="32" spans="1:12" ht="13.5" x14ac:dyDescent="0.25">
      <c r="A32" s="28" t="s">
        <v>33</v>
      </c>
      <c r="B32" s="29" t="s">
        <v>19</v>
      </c>
      <c r="C32" s="4">
        <v>110177699</v>
      </c>
      <c r="D32" s="4">
        <v>62731129</v>
      </c>
      <c r="E32" s="7">
        <v>79896462</v>
      </c>
      <c r="F32" s="9">
        <v>97121181</v>
      </c>
      <c r="G32" s="4">
        <v>81219776</v>
      </c>
      <c r="H32" s="7">
        <v>81219776</v>
      </c>
      <c r="I32" s="10">
        <v>66437016</v>
      </c>
      <c r="J32" s="9">
        <v>77116689</v>
      </c>
      <c r="K32" s="4">
        <v>57091853</v>
      </c>
      <c r="L32" s="7">
        <v>54440490</v>
      </c>
    </row>
    <row r="33" spans="1:12" ht="13.5" x14ac:dyDescent="0.25">
      <c r="A33" s="28" t="s">
        <v>49</v>
      </c>
      <c r="B33" s="29" t="s">
        <v>50</v>
      </c>
      <c r="C33" s="4">
        <v>3883969923</v>
      </c>
      <c r="D33" s="4">
        <v>2277821964</v>
      </c>
      <c r="E33" s="7">
        <v>2281132021</v>
      </c>
      <c r="F33" s="8">
        <v>2152809970</v>
      </c>
      <c r="G33" s="4">
        <v>2232772180</v>
      </c>
      <c r="H33" s="7">
        <v>2232772180</v>
      </c>
      <c r="I33" s="10">
        <v>2012275756</v>
      </c>
      <c r="J33" s="9">
        <v>1868125382</v>
      </c>
      <c r="K33" s="4">
        <v>1906802250</v>
      </c>
      <c r="L33" s="7">
        <v>1989700423</v>
      </c>
    </row>
    <row r="34" spans="1:12" ht="13.5" x14ac:dyDescent="0.25">
      <c r="A34" s="28" t="s">
        <v>51</v>
      </c>
      <c r="B34" s="29" t="s">
        <v>19</v>
      </c>
      <c r="C34" s="4">
        <v>11139373</v>
      </c>
      <c r="D34" s="4">
        <v>125984422</v>
      </c>
      <c r="E34" s="7">
        <v>141588381</v>
      </c>
      <c r="F34" s="9">
        <v>2270900</v>
      </c>
      <c r="G34" s="4">
        <v>50043735</v>
      </c>
      <c r="H34" s="7">
        <v>50043735</v>
      </c>
      <c r="I34" s="10">
        <v>167347411</v>
      </c>
      <c r="J34" s="9">
        <v>10674305</v>
      </c>
      <c r="K34" s="4">
        <v>11244768</v>
      </c>
      <c r="L34" s="7">
        <v>11848063</v>
      </c>
    </row>
    <row r="35" spans="1:12" x14ac:dyDescent="0.2">
      <c r="A35" s="42" t="s">
        <v>52</v>
      </c>
      <c r="B35" s="33" t="s">
        <v>19</v>
      </c>
      <c r="C35" s="34">
        <f>SUM(C24:C34)</f>
        <v>90301491216</v>
      </c>
      <c r="D35" s="34">
        <f t="shared" ref="D35:L35" si="1">SUM(D24:D34)</f>
        <v>113905153453</v>
      </c>
      <c r="E35" s="35">
        <f t="shared" si="1"/>
        <v>120307555614</v>
      </c>
      <c r="F35" s="36">
        <f t="shared" si="1"/>
        <v>136423192408</v>
      </c>
      <c r="G35" s="34">
        <f t="shared" si="1"/>
        <v>137124574300</v>
      </c>
      <c r="H35" s="35">
        <f t="shared" si="1"/>
        <v>137124574300</v>
      </c>
      <c r="I35" s="38">
        <f t="shared" si="1"/>
        <v>126743116309</v>
      </c>
      <c r="J35" s="39">
        <f t="shared" si="1"/>
        <v>148380851613</v>
      </c>
      <c r="K35" s="34">
        <f t="shared" si="1"/>
        <v>154920207420</v>
      </c>
      <c r="L35" s="35">
        <f t="shared" si="1"/>
        <v>167076156966</v>
      </c>
    </row>
    <row r="36" spans="1:12" ht="5.0999999999999996" customHeight="1" x14ac:dyDescent="0.25">
      <c r="A36" s="40" t="s">
        <v>37</v>
      </c>
      <c r="B36" s="29"/>
      <c r="C36" s="43"/>
      <c r="D36" s="43"/>
      <c r="E36" s="44"/>
      <c r="F36" s="45"/>
      <c r="G36" s="43"/>
      <c r="H36" s="44"/>
      <c r="I36" s="46"/>
      <c r="J36" s="47"/>
      <c r="K36" s="43"/>
      <c r="L36" s="44"/>
    </row>
    <row r="37" spans="1:12" ht="13.5" x14ac:dyDescent="0.25">
      <c r="A37" s="48" t="s">
        <v>53</v>
      </c>
      <c r="B37" s="29" t="s">
        <v>19</v>
      </c>
      <c r="C37" s="49">
        <f>+C21-C35</f>
        <v>2788192725</v>
      </c>
      <c r="D37" s="49">
        <f t="shared" ref="D37:L37" si="2">+D21-D35</f>
        <v>2667822910</v>
      </c>
      <c r="E37" s="50">
        <f t="shared" si="2"/>
        <v>-87899434</v>
      </c>
      <c r="F37" s="51">
        <f t="shared" si="2"/>
        <v>8746999717</v>
      </c>
      <c r="G37" s="49">
        <f t="shared" si="2"/>
        <v>7868271541</v>
      </c>
      <c r="H37" s="50">
        <f t="shared" si="2"/>
        <v>7868271541</v>
      </c>
      <c r="I37" s="52">
        <f t="shared" si="2"/>
        <v>9214446771</v>
      </c>
      <c r="J37" s="53">
        <f t="shared" si="2"/>
        <v>8096988628</v>
      </c>
      <c r="K37" s="49">
        <f t="shared" si="2"/>
        <v>16761162229</v>
      </c>
      <c r="L37" s="50">
        <f t="shared" si="2"/>
        <v>18599387535</v>
      </c>
    </row>
    <row r="38" spans="1:12" ht="21" customHeight="1" x14ac:dyDescent="0.25">
      <c r="A38" s="54" t="s">
        <v>54</v>
      </c>
      <c r="B38" s="29" t="s">
        <v>19</v>
      </c>
      <c r="C38" s="4">
        <v>1906276558</v>
      </c>
      <c r="D38" s="4">
        <v>2278157448</v>
      </c>
      <c r="E38" s="7">
        <v>1965490278</v>
      </c>
      <c r="F38" s="9">
        <v>2829206385</v>
      </c>
      <c r="G38" s="4">
        <v>2899410909</v>
      </c>
      <c r="H38" s="7">
        <v>2899410909</v>
      </c>
      <c r="I38" s="10">
        <v>2055745338</v>
      </c>
      <c r="J38" s="9">
        <v>3036174031</v>
      </c>
      <c r="K38" s="4">
        <v>4734042086</v>
      </c>
      <c r="L38" s="7">
        <v>4985203931</v>
      </c>
    </row>
    <row r="39" spans="1:12" ht="56.1" customHeight="1" x14ac:dyDescent="0.25">
      <c r="A39" s="54" t="s">
        <v>55</v>
      </c>
      <c r="B39" s="29" t="s">
        <v>56</v>
      </c>
      <c r="C39" s="4">
        <v>330521404</v>
      </c>
      <c r="D39" s="4">
        <v>695545276</v>
      </c>
      <c r="E39" s="7">
        <v>522459145</v>
      </c>
      <c r="F39" s="8">
        <v>768361628</v>
      </c>
      <c r="G39" s="4">
        <v>661467876</v>
      </c>
      <c r="H39" s="7">
        <v>661467876</v>
      </c>
      <c r="I39" s="10">
        <v>538768171</v>
      </c>
      <c r="J39" s="9">
        <v>497729639</v>
      </c>
      <c r="K39" s="4">
        <v>348700200</v>
      </c>
      <c r="L39" s="7">
        <v>274154014</v>
      </c>
    </row>
    <row r="40" spans="1:12" ht="13.5" x14ac:dyDescent="0.25">
      <c r="A40" s="28" t="s">
        <v>57</v>
      </c>
      <c r="B40" s="29" t="s">
        <v>19</v>
      </c>
      <c r="C40" s="55">
        <v>32872550</v>
      </c>
      <c r="D40" s="4">
        <v>5271871</v>
      </c>
      <c r="E40" s="7">
        <v>82764302</v>
      </c>
      <c r="F40" s="56">
        <v>314000</v>
      </c>
      <c r="G40" s="57">
        <v>147000</v>
      </c>
      <c r="H40" s="58">
        <v>147000</v>
      </c>
      <c r="I40" s="10">
        <v>2248987</v>
      </c>
      <c r="J40" s="59">
        <v>0</v>
      </c>
      <c r="K40" s="57">
        <v>0</v>
      </c>
      <c r="L40" s="58">
        <v>0</v>
      </c>
    </row>
    <row r="41" spans="1:12" ht="25.5" x14ac:dyDescent="0.25">
      <c r="A41" s="60" t="s">
        <v>58</v>
      </c>
      <c r="B41" s="29" t="s">
        <v>19</v>
      </c>
      <c r="C41" s="61">
        <f>SUM(C37:C40)</f>
        <v>5057863237</v>
      </c>
      <c r="D41" s="61">
        <f t="shared" ref="D41:L41" si="3">SUM(D37:D40)</f>
        <v>5646797505</v>
      </c>
      <c r="E41" s="62">
        <f t="shared" si="3"/>
        <v>2482814291</v>
      </c>
      <c r="F41" s="63">
        <f t="shared" si="3"/>
        <v>12344881730</v>
      </c>
      <c r="G41" s="61">
        <f t="shared" si="3"/>
        <v>11429297326</v>
      </c>
      <c r="H41" s="62">
        <f t="shared" si="3"/>
        <v>11429297326</v>
      </c>
      <c r="I41" s="64">
        <f t="shared" si="3"/>
        <v>11811209267</v>
      </c>
      <c r="J41" s="65">
        <f t="shared" si="3"/>
        <v>11630892298</v>
      </c>
      <c r="K41" s="61">
        <f t="shared" si="3"/>
        <v>21843904515</v>
      </c>
      <c r="L41" s="62">
        <f t="shared" si="3"/>
        <v>23858745480</v>
      </c>
    </row>
    <row r="42" spans="1:12" ht="13.5" x14ac:dyDescent="0.25">
      <c r="A42" s="28" t="s">
        <v>59</v>
      </c>
      <c r="B42" s="29" t="s">
        <v>19</v>
      </c>
      <c r="C42" s="55">
        <v>0</v>
      </c>
      <c r="D42" s="55">
        <v>0</v>
      </c>
      <c r="E42" s="66">
        <v>0</v>
      </c>
      <c r="F42" s="67">
        <v>0</v>
      </c>
      <c r="G42" s="55">
        <v>0</v>
      </c>
      <c r="H42" s="66">
        <v>0</v>
      </c>
      <c r="I42" s="68">
        <v>0</v>
      </c>
      <c r="J42" s="69">
        <v>0</v>
      </c>
      <c r="K42" s="55">
        <v>0</v>
      </c>
      <c r="L42" s="66">
        <v>0</v>
      </c>
    </row>
    <row r="43" spans="1:12" ht="13.5" x14ac:dyDescent="0.25">
      <c r="A43" s="70" t="s">
        <v>60</v>
      </c>
      <c r="B43" s="29" t="s">
        <v>19</v>
      </c>
      <c r="C43" s="43">
        <f>+C41-C42</f>
        <v>5057863237</v>
      </c>
      <c r="D43" s="43">
        <f t="shared" ref="D43:L43" si="4">+D41-D42</f>
        <v>5646797505</v>
      </c>
      <c r="E43" s="44">
        <f t="shared" si="4"/>
        <v>2482814291</v>
      </c>
      <c r="F43" s="45">
        <f t="shared" si="4"/>
        <v>12344881730</v>
      </c>
      <c r="G43" s="43">
        <f t="shared" si="4"/>
        <v>11429297326</v>
      </c>
      <c r="H43" s="44">
        <f t="shared" si="4"/>
        <v>11429297326</v>
      </c>
      <c r="I43" s="46">
        <f t="shared" si="4"/>
        <v>11811209267</v>
      </c>
      <c r="J43" s="47">
        <f t="shared" si="4"/>
        <v>11630892298</v>
      </c>
      <c r="K43" s="43">
        <f t="shared" si="4"/>
        <v>21843904515</v>
      </c>
      <c r="L43" s="44">
        <f t="shared" si="4"/>
        <v>23858745480</v>
      </c>
    </row>
    <row r="44" spans="1:12" ht="13.5" x14ac:dyDescent="0.25">
      <c r="A44" s="28" t="s">
        <v>61</v>
      </c>
      <c r="B44" s="29" t="s">
        <v>19</v>
      </c>
      <c r="C44" s="55">
        <v>0</v>
      </c>
      <c r="D44" s="55">
        <v>0</v>
      </c>
      <c r="E44" s="66">
        <v>0</v>
      </c>
      <c r="F44" s="67">
        <v>0</v>
      </c>
      <c r="G44" s="55">
        <v>0</v>
      </c>
      <c r="H44" s="66">
        <v>0</v>
      </c>
      <c r="I44" s="71">
        <v>0</v>
      </c>
      <c r="J44" s="69">
        <v>0</v>
      </c>
      <c r="K44" s="55">
        <v>0</v>
      </c>
      <c r="L44" s="66">
        <v>0</v>
      </c>
    </row>
    <row r="45" spans="1:12" ht="13.5" x14ac:dyDescent="0.25">
      <c r="A45" s="70" t="s">
        <v>62</v>
      </c>
      <c r="B45" s="29" t="s">
        <v>19</v>
      </c>
      <c r="C45" s="61">
        <f>SUM(C43:C44)</f>
        <v>5057863237</v>
      </c>
      <c r="D45" s="61">
        <f t="shared" ref="D45:L45" si="5">SUM(D43:D44)</f>
        <v>5646797505</v>
      </c>
      <c r="E45" s="62">
        <f t="shared" si="5"/>
        <v>2482814291</v>
      </c>
      <c r="F45" s="63">
        <f t="shared" si="5"/>
        <v>12344881730</v>
      </c>
      <c r="G45" s="61">
        <f t="shared" si="5"/>
        <v>11429297326</v>
      </c>
      <c r="H45" s="62">
        <f t="shared" si="5"/>
        <v>11429297326</v>
      </c>
      <c r="I45" s="64">
        <f t="shared" si="5"/>
        <v>11811209267</v>
      </c>
      <c r="J45" s="65">
        <f t="shared" si="5"/>
        <v>11630892298</v>
      </c>
      <c r="K45" s="61">
        <f t="shared" si="5"/>
        <v>21843904515</v>
      </c>
      <c r="L45" s="62">
        <f t="shared" si="5"/>
        <v>23858745480</v>
      </c>
    </row>
    <row r="46" spans="1:12" ht="13.5" x14ac:dyDescent="0.25">
      <c r="A46" s="72" t="s">
        <v>63</v>
      </c>
      <c r="B46" s="29" t="s">
        <v>64</v>
      </c>
      <c r="C46" s="55">
        <v>0</v>
      </c>
      <c r="D46" s="55">
        <v>0</v>
      </c>
      <c r="E46" s="66">
        <v>0</v>
      </c>
      <c r="F46" s="8">
        <v>0</v>
      </c>
      <c r="G46" s="4">
        <v>0</v>
      </c>
      <c r="H46" s="31">
        <v>0</v>
      </c>
      <c r="I46" s="8">
        <v>0</v>
      </c>
      <c r="J46" s="6">
        <v>0</v>
      </c>
      <c r="K46" s="4">
        <v>0</v>
      </c>
      <c r="L46" s="7">
        <v>0</v>
      </c>
    </row>
    <row r="47" spans="1:12" ht="13.5" x14ac:dyDescent="0.25">
      <c r="A47" s="73" t="s">
        <v>65</v>
      </c>
      <c r="B47" s="74" t="s">
        <v>19</v>
      </c>
      <c r="C47" s="75">
        <f>SUM(C45:C46)</f>
        <v>5057863237</v>
      </c>
      <c r="D47" s="75">
        <f t="shared" ref="D47:L47" si="6">SUM(D45:D46)</f>
        <v>5646797505</v>
      </c>
      <c r="E47" s="76">
        <f t="shared" si="6"/>
        <v>2482814291</v>
      </c>
      <c r="F47" s="77">
        <f t="shared" si="6"/>
        <v>12344881730</v>
      </c>
      <c r="G47" s="75">
        <f t="shared" si="6"/>
        <v>11429297326</v>
      </c>
      <c r="H47" s="78">
        <f t="shared" si="6"/>
        <v>11429297326</v>
      </c>
      <c r="I47" s="79">
        <f t="shared" si="6"/>
        <v>11811209267</v>
      </c>
      <c r="J47" s="80">
        <f t="shared" si="6"/>
        <v>11630892298</v>
      </c>
      <c r="K47" s="75">
        <f t="shared" si="6"/>
        <v>21843904515</v>
      </c>
      <c r="L47" s="76">
        <f t="shared" si="6"/>
        <v>23858745480</v>
      </c>
    </row>
    <row r="48" spans="1:12" ht="13.5" x14ac:dyDescent="0.25">
      <c r="A48" s="1" t="s">
        <v>66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13.5" x14ac:dyDescent="0.25">
      <c r="A49" s="3" t="s">
        <v>67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t="13.5" x14ac:dyDescent="0.25">
      <c r="A50" s="3" t="s">
        <v>68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ht="13.5" x14ac:dyDescent="0.25">
      <c r="A51" s="3" t="s">
        <v>69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3" t="s">
        <v>70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ht="13.5" x14ac:dyDescent="0.25">
      <c r="A53" s="3" t="s">
        <v>71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ht="13.5" x14ac:dyDescent="0.25">
      <c r="A54" s="3" t="s">
        <v>72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ht="13.5" x14ac:dyDescent="0.25">
      <c r="A55" s="3" t="s">
        <v>73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ht="13.5" x14ac:dyDescent="0.25">
      <c r="A56" s="3" t="s">
        <v>74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ht="13.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ht="13.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ht="13.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ht="13.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C2421-9AA3-4787-8DCF-1CAAE8F79648}">
  <sheetPr>
    <pageSetUpPr fitToPage="1"/>
  </sheetPr>
  <dimension ref="A1:L54"/>
  <sheetViews>
    <sheetView showGridLines="0" workbookViewId="0">
      <selection activeCell="E16" sqref="E16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113" t="s">
        <v>119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24.95" customHeight="1" x14ac:dyDescent="0.2">
      <c r="A2" s="11" t="s">
        <v>1</v>
      </c>
      <c r="B2" s="12" t="s">
        <v>2</v>
      </c>
      <c r="C2" s="13" t="s">
        <v>3</v>
      </c>
      <c r="D2" s="13" t="s">
        <v>4</v>
      </c>
      <c r="E2" s="14" t="s">
        <v>5</v>
      </c>
      <c r="F2" s="82" t="s">
        <v>6</v>
      </c>
      <c r="G2" s="83"/>
      <c r="H2" s="83"/>
      <c r="I2" s="83"/>
      <c r="J2" s="85" t="s">
        <v>7</v>
      </c>
      <c r="K2" s="86"/>
      <c r="L2" s="87"/>
    </row>
    <row r="3" spans="1:12" ht="24.95" customHeight="1" x14ac:dyDescent="0.2">
      <c r="A3" s="15" t="s">
        <v>8</v>
      </c>
      <c r="B3" s="112" t="s">
        <v>9</v>
      </c>
      <c r="C3" s="17" t="s">
        <v>10</v>
      </c>
      <c r="D3" s="17" t="s">
        <v>10</v>
      </c>
      <c r="E3" s="18" t="s">
        <v>10</v>
      </c>
      <c r="F3" s="19" t="s">
        <v>11</v>
      </c>
      <c r="G3" s="17" t="s">
        <v>12</v>
      </c>
      <c r="H3" s="18" t="s">
        <v>13</v>
      </c>
      <c r="I3" s="111" t="s">
        <v>14</v>
      </c>
      <c r="J3" s="19" t="s">
        <v>15</v>
      </c>
      <c r="K3" s="17" t="s">
        <v>16</v>
      </c>
      <c r="L3" s="18" t="s">
        <v>17</v>
      </c>
    </row>
    <row r="4" spans="1:12" ht="13.5" x14ac:dyDescent="0.25">
      <c r="A4" s="48" t="s">
        <v>118</v>
      </c>
      <c r="B4" s="21" t="s">
        <v>19</v>
      </c>
      <c r="C4" s="22"/>
      <c r="D4" s="22"/>
      <c r="E4" s="23"/>
      <c r="F4" s="24"/>
      <c r="G4" s="22"/>
      <c r="H4" s="23"/>
      <c r="I4" s="26"/>
      <c r="J4" s="27"/>
      <c r="K4" s="22"/>
      <c r="L4" s="23"/>
    </row>
    <row r="5" spans="1:12" ht="13.5" x14ac:dyDescent="0.25">
      <c r="A5" s="48" t="s">
        <v>117</v>
      </c>
      <c r="B5" s="29" t="s">
        <v>19</v>
      </c>
      <c r="C5" s="4"/>
      <c r="D5" s="4"/>
      <c r="E5" s="30"/>
      <c r="F5" s="89"/>
      <c r="G5" s="4"/>
      <c r="H5" s="30"/>
      <c r="I5" s="8"/>
      <c r="J5" s="6"/>
      <c r="K5" s="4"/>
      <c r="L5" s="30"/>
    </row>
    <row r="6" spans="1:12" ht="13.5" x14ac:dyDescent="0.25">
      <c r="A6" s="28" t="s">
        <v>116</v>
      </c>
      <c r="B6" s="29" t="s">
        <v>19</v>
      </c>
      <c r="C6" s="4">
        <v>2281204385</v>
      </c>
      <c r="D6" s="4">
        <v>3273897368</v>
      </c>
      <c r="E6" s="30">
        <v>4496678552</v>
      </c>
      <c r="F6" s="89">
        <v>3452027413</v>
      </c>
      <c r="G6" s="4">
        <v>5467725408</v>
      </c>
      <c r="H6" s="30">
        <v>5467725408</v>
      </c>
      <c r="I6" s="8">
        <v>14030487667</v>
      </c>
      <c r="J6" s="6">
        <v>2381917229</v>
      </c>
      <c r="K6" s="4">
        <v>25160996342</v>
      </c>
      <c r="L6" s="30">
        <v>25544386214</v>
      </c>
    </row>
    <row r="7" spans="1:12" ht="13.5" x14ac:dyDescent="0.25">
      <c r="A7" s="28" t="s">
        <v>115</v>
      </c>
      <c r="B7" s="29" t="s">
        <v>9</v>
      </c>
      <c r="C7" s="4">
        <v>4126794</v>
      </c>
      <c r="D7" s="4">
        <v>405407</v>
      </c>
      <c r="E7" s="30">
        <v>-68780524</v>
      </c>
      <c r="F7" s="89">
        <v>0</v>
      </c>
      <c r="G7" s="4">
        <v>-54335827</v>
      </c>
      <c r="H7" s="30">
        <v>-54335827</v>
      </c>
      <c r="I7" s="8">
        <v>-1519295255</v>
      </c>
      <c r="J7" s="6">
        <v>-36960698</v>
      </c>
      <c r="K7" s="4">
        <v>-75399898</v>
      </c>
      <c r="L7" s="30">
        <v>-115376591</v>
      </c>
    </row>
    <row r="8" spans="1:12" ht="13.5" x14ac:dyDescent="0.25">
      <c r="A8" s="28" t="s">
        <v>114</v>
      </c>
      <c r="B8" s="29" t="s">
        <v>9</v>
      </c>
      <c r="C8" s="4">
        <v>5654191362</v>
      </c>
      <c r="D8" s="4">
        <v>8659694088</v>
      </c>
      <c r="E8" s="30">
        <v>10972952007</v>
      </c>
      <c r="F8" s="89">
        <v>10893649766</v>
      </c>
      <c r="G8" s="4">
        <v>5060466133</v>
      </c>
      <c r="H8" s="30">
        <v>5060466133</v>
      </c>
      <c r="I8" s="8">
        <v>13607563568</v>
      </c>
      <c r="J8" s="6">
        <v>18140406038</v>
      </c>
      <c r="K8" s="4">
        <v>25668457867</v>
      </c>
      <c r="L8" s="30">
        <v>35069223899</v>
      </c>
    </row>
    <row r="9" spans="1:12" ht="13.5" x14ac:dyDescent="0.25">
      <c r="A9" s="28" t="s">
        <v>113</v>
      </c>
      <c r="B9" s="29" t="s">
        <v>19</v>
      </c>
      <c r="C9" s="4">
        <v>6916758643</v>
      </c>
      <c r="D9" s="4">
        <v>8378299837</v>
      </c>
      <c r="E9" s="30">
        <v>9910713816</v>
      </c>
      <c r="F9" s="89">
        <v>177347225</v>
      </c>
      <c r="G9" s="4">
        <v>1000212696</v>
      </c>
      <c r="H9" s="30">
        <v>1000212696</v>
      </c>
      <c r="I9" s="8">
        <v>18201871743</v>
      </c>
      <c r="J9" s="6">
        <v>1763325855</v>
      </c>
      <c r="K9" s="4">
        <v>1748308959</v>
      </c>
      <c r="L9" s="30">
        <v>1837155998</v>
      </c>
    </row>
    <row r="10" spans="1:12" ht="13.5" x14ac:dyDescent="0.25">
      <c r="A10" s="28" t="s">
        <v>112</v>
      </c>
      <c r="B10" s="29" t="s">
        <v>19</v>
      </c>
      <c r="C10" s="4">
        <v>-42850</v>
      </c>
      <c r="D10" s="4">
        <v>517048</v>
      </c>
      <c r="E10" s="30">
        <v>304757</v>
      </c>
      <c r="F10" s="110">
        <v>0</v>
      </c>
      <c r="G10" s="55">
        <v>0</v>
      </c>
      <c r="H10" s="108">
        <v>0</v>
      </c>
      <c r="I10" s="8">
        <v>0</v>
      </c>
      <c r="J10" s="109">
        <v>0</v>
      </c>
      <c r="K10" s="55">
        <v>0</v>
      </c>
      <c r="L10" s="108">
        <v>0</v>
      </c>
    </row>
    <row r="11" spans="1:12" ht="13.5" x14ac:dyDescent="0.25">
      <c r="A11" s="28" t="s">
        <v>111</v>
      </c>
      <c r="B11" s="29" t="s">
        <v>21</v>
      </c>
      <c r="C11" s="4">
        <v>326055259</v>
      </c>
      <c r="D11" s="4">
        <v>124588200</v>
      </c>
      <c r="E11" s="30">
        <v>86956641</v>
      </c>
      <c r="F11" s="89">
        <v>119726104</v>
      </c>
      <c r="G11" s="4">
        <v>-55031068</v>
      </c>
      <c r="H11" s="30">
        <v>-55031068</v>
      </c>
      <c r="I11" s="8">
        <v>434076527</v>
      </c>
      <c r="J11" s="6">
        <v>230594156</v>
      </c>
      <c r="K11" s="4">
        <v>169391139</v>
      </c>
      <c r="L11" s="30">
        <v>99781234</v>
      </c>
    </row>
    <row r="12" spans="1:12" ht="13.5" x14ac:dyDescent="0.25">
      <c r="A12" s="103" t="s">
        <v>110</v>
      </c>
      <c r="B12" s="102" t="s">
        <v>19</v>
      </c>
      <c r="C12" s="98">
        <f>SUM(C6:C11)</f>
        <v>15182293593</v>
      </c>
      <c r="D12" s="98">
        <f>SUM(D6:D11)</f>
        <v>20437401948</v>
      </c>
      <c r="E12" s="97">
        <f>SUM(E6:E11)</f>
        <v>25398825249</v>
      </c>
      <c r="F12" s="101">
        <f>SUM(F6:F11)</f>
        <v>14642750508</v>
      </c>
      <c r="G12" s="98">
        <f>SUM(G6:G11)</f>
        <v>11419037342</v>
      </c>
      <c r="H12" s="97">
        <f>SUM(H6:H11)</f>
        <v>11419037342</v>
      </c>
      <c r="I12" s="100">
        <f>SUM(I6:I11)</f>
        <v>44754704250</v>
      </c>
      <c r="J12" s="99">
        <f>SUM(J6:J11)</f>
        <v>22479282580</v>
      </c>
      <c r="K12" s="98">
        <f>SUM(K6:K11)</f>
        <v>52671754409</v>
      </c>
      <c r="L12" s="97">
        <f>SUM(L6:L11)</f>
        <v>62435170754</v>
      </c>
    </row>
    <row r="13" spans="1:12" ht="5.0999999999999996" customHeight="1" x14ac:dyDescent="0.25">
      <c r="A13" s="40" t="s">
        <v>37</v>
      </c>
      <c r="B13" s="29"/>
      <c r="C13" s="4"/>
      <c r="D13" s="4"/>
      <c r="E13" s="30"/>
      <c r="F13" s="89"/>
      <c r="G13" s="4"/>
      <c r="H13" s="30"/>
      <c r="I13" s="8"/>
      <c r="J13" s="6"/>
      <c r="K13" s="4"/>
      <c r="L13" s="30"/>
    </row>
    <row r="14" spans="1:12" ht="13.5" x14ac:dyDescent="0.25">
      <c r="A14" s="48" t="s">
        <v>109</v>
      </c>
      <c r="B14" s="29" t="s">
        <v>19</v>
      </c>
      <c r="C14" s="4"/>
      <c r="D14" s="4"/>
      <c r="E14" s="30"/>
      <c r="F14" s="89"/>
      <c r="G14" s="4"/>
      <c r="H14" s="30"/>
      <c r="I14" s="8"/>
      <c r="J14" s="6"/>
      <c r="K14" s="4"/>
      <c r="L14" s="30"/>
    </row>
    <row r="15" spans="1:12" ht="13.5" x14ac:dyDescent="0.25">
      <c r="A15" s="28" t="s">
        <v>108</v>
      </c>
      <c r="B15" s="29" t="s">
        <v>19</v>
      </c>
      <c r="C15" s="4">
        <v>58587465</v>
      </c>
      <c r="D15" s="4">
        <v>55975160</v>
      </c>
      <c r="E15" s="30">
        <v>59510228</v>
      </c>
      <c r="F15" s="89">
        <v>36929350</v>
      </c>
      <c r="G15" s="4">
        <v>36923339</v>
      </c>
      <c r="H15" s="30">
        <v>36923339</v>
      </c>
      <c r="I15" s="8">
        <v>57775125</v>
      </c>
      <c r="J15" s="6">
        <v>44954423</v>
      </c>
      <c r="K15" s="4">
        <v>47097404</v>
      </c>
      <c r="L15" s="30">
        <v>48990370</v>
      </c>
    </row>
    <row r="16" spans="1:12" ht="13.5" x14ac:dyDescent="0.25">
      <c r="A16" s="28" t="s">
        <v>107</v>
      </c>
      <c r="B16" s="29" t="s">
        <v>19</v>
      </c>
      <c r="C16" s="4">
        <v>773865</v>
      </c>
      <c r="D16" s="4">
        <v>2212473</v>
      </c>
      <c r="E16" s="30">
        <v>2734806</v>
      </c>
      <c r="F16" s="110">
        <v>14438418</v>
      </c>
      <c r="G16" s="55">
        <v>15502418</v>
      </c>
      <c r="H16" s="108">
        <v>15502418</v>
      </c>
      <c r="I16" s="8">
        <v>5265769</v>
      </c>
      <c r="J16" s="109">
        <v>17278108</v>
      </c>
      <c r="K16" s="55">
        <v>18738898</v>
      </c>
      <c r="L16" s="108">
        <v>19533021</v>
      </c>
    </row>
    <row r="17" spans="1:12" ht="13.5" x14ac:dyDescent="0.25">
      <c r="A17" s="28" t="s">
        <v>106</v>
      </c>
      <c r="B17" s="29" t="s">
        <v>19</v>
      </c>
      <c r="C17" s="4">
        <v>909032867</v>
      </c>
      <c r="D17" s="4">
        <v>909040867</v>
      </c>
      <c r="E17" s="30">
        <v>909040867</v>
      </c>
      <c r="F17" s="89">
        <v>1364834</v>
      </c>
      <c r="G17" s="4">
        <v>1364834</v>
      </c>
      <c r="H17" s="30">
        <v>1364834</v>
      </c>
      <c r="I17" s="8">
        <v>1374000</v>
      </c>
      <c r="J17" s="6">
        <v>0</v>
      </c>
      <c r="K17" s="4">
        <v>0</v>
      </c>
      <c r="L17" s="30">
        <v>0</v>
      </c>
    </row>
    <row r="18" spans="1:12" ht="13.5" x14ac:dyDescent="0.25">
      <c r="A18" s="28" t="s">
        <v>105</v>
      </c>
      <c r="B18" s="29" t="s">
        <v>19</v>
      </c>
      <c r="C18" s="4">
        <v>1399881</v>
      </c>
      <c r="D18" s="4">
        <v>1124410</v>
      </c>
      <c r="E18" s="30">
        <v>1124411</v>
      </c>
      <c r="F18" s="89">
        <v>0</v>
      </c>
      <c r="G18" s="4">
        <v>0</v>
      </c>
      <c r="H18" s="30">
        <v>0</v>
      </c>
      <c r="I18" s="8">
        <v>1124411</v>
      </c>
      <c r="J18" s="6">
        <v>0</v>
      </c>
      <c r="K18" s="4">
        <v>0</v>
      </c>
      <c r="L18" s="30">
        <v>0</v>
      </c>
    </row>
    <row r="19" spans="1:12" ht="13.5" x14ac:dyDescent="0.25">
      <c r="A19" s="28" t="s">
        <v>104</v>
      </c>
      <c r="B19" s="29" t="s">
        <v>42</v>
      </c>
      <c r="C19" s="4">
        <v>47890961475</v>
      </c>
      <c r="D19" s="4">
        <v>55308324285</v>
      </c>
      <c r="E19" s="30">
        <v>61421903253</v>
      </c>
      <c r="F19" s="89">
        <v>56927379195</v>
      </c>
      <c r="G19" s="4">
        <v>64208502435</v>
      </c>
      <c r="H19" s="30">
        <v>64208502435</v>
      </c>
      <c r="I19" s="8">
        <v>61861401481</v>
      </c>
      <c r="J19" s="6">
        <v>64542443672</v>
      </c>
      <c r="K19" s="4">
        <v>61342592075</v>
      </c>
      <c r="L19" s="30">
        <v>60934807453</v>
      </c>
    </row>
    <row r="20" spans="1:12" ht="13.5" x14ac:dyDescent="0.25">
      <c r="A20" s="28" t="s">
        <v>19</v>
      </c>
      <c r="B20" s="29" t="s">
        <v>19</v>
      </c>
      <c r="C20" s="4"/>
      <c r="D20" s="4"/>
      <c r="E20" s="30"/>
      <c r="F20" s="89"/>
      <c r="G20" s="4"/>
      <c r="H20" s="30"/>
      <c r="I20" s="8"/>
      <c r="J20" s="6"/>
      <c r="K20" s="4"/>
      <c r="L20" s="30"/>
    </row>
    <row r="21" spans="1:12" ht="13.5" x14ac:dyDescent="0.25">
      <c r="A21" s="28" t="s">
        <v>103</v>
      </c>
      <c r="B21" s="29" t="s">
        <v>19</v>
      </c>
      <c r="C21" s="4">
        <v>1968300</v>
      </c>
      <c r="D21" s="4">
        <v>2290150</v>
      </c>
      <c r="E21" s="30">
        <v>2307500</v>
      </c>
      <c r="F21" s="89">
        <v>709583</v>
      </c>
      <c r="G21" s="4">
        <v>3746772</v>
      </c>
      <c r="H21" s="30">
        <v>3746772</v>
      </c>
      <c r="I21" s="8">
        <v>2221900</v>
      </c>
      <c r="J21" s="6">
        <v>1682794</v>
      </c>
      <c r="K21" s="4">
        <v>1132131</v>
      </c>
      <c r="L21" s="30">
        <v>558995</v>
      </c>
    </row>
    <row r="22" spans="1:12" ht="13.5" x14ac:dyDescent="0.25">
      <c r="A22" s="28" t="s">
        <v>102</v>
      </c>
      <c r="B22" s="29" t="s">
        <v>19</v>
      </c>
      <c r="C22" s="4">
        <v>96643300</v>
      </c>
      <c r="D22" s="4">
        <v>128498146</v>
      </c>
      <c r="E22" s="30">
        <v>72580030</v>
      </c>
      <c r="F22" s="89">
        <v>144193337</v>
      </c>
      <c r="G22" s="4">
        <v>145564963</v>
      </c>
      <c r="H22" s="30">
        <v>145564963</v>
      </c>
      <c r="I22" s="8">
        <v>68255710</v>
      </c>
      <c r="J22" s="6">
        <v>147819764</v>
      </c>
      <c r="K22" s="4">
        <v>180394761</v>
      </c>
      <c r="L22" s="30">
        <v>210425099</v>
      </c>
    </row>
    <row r="23" spans="1:12" ht="13.5" x14ac:dyDescent="0.25">
      <c r="A23" s="28" t="s">
        <v>101</v>
      </c>
      <c r="B23" s="29" t="s">
        <v>19</v>
      </c>
      <c r="C23" s="4">
        <v>452958479</v>
      </c>
      <c r="D23" s="4">
        <v>1295024044</v>
      </c>
      <c r="E23" s="30">
        <v>1295024044</v>
      </c>
      <c r="F23" s="110">
        <v>0</v>
      </c>
      <c r="G23" s="55">
        <v>0</v>
      </c>
      <c r="H23" s="108">
        <v>0</v>
      </c>
      <c r="I23" s="89">
        <v>1295024044</v>
      </c>
      <c r="J23" s="109">
        <v>0</v>
      </c>
      <c r="K23" s="55">
        <v>0</v>
      </c>
      <c r="L23" s="108">
        <v>0</v>
      </c>
    </row>
    <row r="24" spans="1:12" ht="13.5" x14ac:dyDescent="0.25">
      <c r="A24" s="103" t="s">
        <v>100</v>
      </c>
      <c r="B24" s="107" t="s">
        <v>19</v>
      </c>
      <c r="C24" s="98">
        <f>SUM(C15:C23)</f>
        <v>49412325632</v>
      </c>
      <c r="D24" s="43">
        <f>SUM(D15:D23)</f>
        <v>57702489535</v>
      </c>
      <c r="E24" s="104">
        <f>SUM(E15:E23)</f>
        <v>63764225139</v>
      </c>
      <c r="F24" s="106">
        <f>SUM(F15:F23)</f>
        <v>57125014717</v>
      </c>
      <c r="G24" s="43">
        <f>SUM(G15:G23)</f>
        <v>64411604761</v>
      </c>
      <c r="H24" s="104">
        <f>SUM(H15:H23)</f>
        <v>64411604761</v>
      </c>
      <c r="I24" s="45">
        <f>SUM(I15:I23)</f>
        <v>63292442440</v>
      </c>
      <c r="J24" s="105">
        <f>SUM(J15:J23)</f>
        <v>64754178761</v>
      </c>
      <c r="K24" s="43">
        <f>SUM(K15:K23)</f>
        <v>61589955269</v>
      </c>
      <c r="L24" s="104">
        <f>SUM(L15:L23)</f>
        <v>61214314938</v>
      </c>
    </row>
    <row r="25" spans="1:12" ht="13.5" x14ac:dyDescent="0.25">
      <c r="A25" s="103" t="s">
        <v>99</v>
      </c>
      <c r="B25" s="102" t="s">
        <v>19</v>
      </c>
      <c r="C25" s="98">
        <f>+C12+C24</f>
        <v>64594619225</v>
      </c>
      <c r="D25" s="98">
        <f>+D12+D24</f>
        <v>78139891483</v>
      </c>
      <c r="E25" s="97">
        <f>+E12+E24</f>
        <v>89163050388</v>
      </c>
      <c r="F25" s="101">
        <f>+F12+F24</f>
        <v>71767765225</v>
      </c>
      <c r="G25" s="98">
        <f>+G12+G24</f>
        <v>75830642103</v>
      </c>
      <c r="H25" s="97">
        <f>+H12+H24</f>
        <v>75830642103</v>
      </c>
      <c r="I25" s="100">
        <f>+I12+I24</f>
        <v>108047146690</v>
      </c>
      <c r="J25" s="99">
        <f>+J12+J24</f>
        <v>87233461341</v>
      </c>
      <c r="K25" s="98">
        <f>+K12+K24</f>
        <v>114261709678</v>
      </c>
      <c r="L25" s="97">
        <f>+L12+L24</f>
        <v>123649485692</v>
      </c>
    </row>
    <row r="26" spans="1:12" ht="5.0999999999999996" customHeight="1" x14ac:dyDescent="0.25">
      <c r="A26" s="40" t="s">
        <v>37</v>
      </c>
      <c r="B26" s="29"/>
      <c r="C26" s="4"/>
      <c r="D26" s="4"/>
      <c r="E26" s="30"/>
      <c r="F26" s="89"/>
      <c r="G26" s="4"/>
      <c r="H26" s="30"/>
      <c r="I26" s="8"/>
      <c r="J26" s="6"/>
      <c r="K26" s="4"/>
      <c r="L26" s="30"/>
    </row>
    <row r="27" spans="1:12" ht="13.5" x14ac:dyDescent="0.25">
      <c r="A27" s="48" t="s">
        <v>98</v>
      </c>
      <c r="B27" s="29" t="s">
        <v>19</v>
      </c>
      <c r="C27" s="4"/>
      <c r="D27" s="4"/>
      <c r="E27" s="30"/>
      <c r="F27" s="89"/>
      <c r="G27" s="4"/>
      <c r="H27" s="30"/>
      <c r="I27" s="8"/>
      <c r="J27" s="6"/>
      <c r="K27" s="4"/>
      <c r="L27" s="30"/>
    </row>
    <row r="28" spans="1:12" ht="13.5" x14ac:dyDescent="0.25">
      <c r="A28" s="48" t="s">
        <v>97</v>
      </c>
      <c r="B28" s="41" t="s">
        <v>19</v>
      </c>
      <c r="C28" s="4"/>
      <c r="D28" s="4"/>
      <c r="E28" s="30"/>
      <c r="F28" s="89"/>
      <c r="G28" s="4"/>
      <c r="H28" s="30"/>
      <c r="I28" s="8"/>
      <c r="J28" s="6"/>
      <c r="K28" s="4"/>
      <c r="L28" s="30"/>
    </row>
    <row r="29" spans="1:12" ht="13.5" x14ac:dyDescent="0.25">
      <c r="A29" s="28" t="s">
        <v>96</v>
      </c>
      <c r="B29" s="29" t="s">
        <v>9</v>
      </c>
      <c r="C29" s="4">
        <v>0</v>
      </c>
      <c r="D29" s="4">
        <v>0</v>
      </c>
      <c r="E29" s="30">
        <v>0</v>
      </c>
      <c r="F29" s="89">
        <v>0</v>
      </c>
      <c r="G29" s="4">
        <v>0</v>
      </c>
      <c r="H29" s="30">
        <v>0</v>
      </c>
      <c r="I29" s="8">
        <v>0</v>
      </c>
      <c r="J29" s="6">
        <v>0</v>
      </c>
      <c r="K29" s="4">
        <v>0</v>
      </c>
      <c r="L29" s="30">
        <v>0</v>
      </c>
    </row>
    <row r="30" spans="1:12" ht="13.5" x14ac:dyDescent="0.25">
      <c r="A30" s="28" t="s">
        <v>95</v>
      </c>
      <c r="B30" s="29" t="s">
        <v>82</v>
      </c>
      <c r="C30" s="4">
        <v>8344810</v>
      </c>
      <c r="D30" s="4">
        <v>-80185828</v>
      </c>
      <c r="E30" s="30">
        <v>-21754151</v>
      </c>
      <c r="F30" s="89">
        <v>846324</v>
      </c>
      <c r="G30" s="4">
        <v>800781</v>
      </c>
      <c r="H30" s="30">
        <v>800781</v>
      </c>
      <c r="I30" s="8">
        <v>105152706</v>
      </c>
      <c r="J30" s="6">
        <v>4956776</v>
      </c>
      <c r="K30" s="4">
        <v>-5158646</v>
      </c>
      <c r="L30" s="30">
        <v>-13323311</v>
      </c>
    </row>
    <row r="31" spans="1:12" ht="13.5" x14ac:dyDescent="0.25">
      <c r="A31" s="28" t="s">
        <v>94</v>
      </c>
      <c r="B31" s="29" t="s">
        <v>19</v>
      </c>
      <c r="C31" s="4">
        <v>1731389108</v>
      </c>
      <c r="D31" s="4">
        <v>1774917637</v>
      </c>
      <c r="E31" s="30">
        <v>1878290574</v>
      </c>
      <c r="F31" s="89">
        <v>1157396509</v>
      </c>
      <c r="G31" s="4">
        <v>1411811206</v>
      </c>
      <c r="H31" s="30">
        <v>1411811206</v>
      </c>
      <c r="I31" s="8">
        <v>1929875922</v>
      </c>
      <c r="J31" s="6">
        <v>1567879232</v>
      </c>
      <c r="K31" s="4">
        <v>1605761800</v>
      </c>
      <c r="L31" s="30">
        <v>1696449533</v>
      </c>
    </row>
    <row r="32" spans="1:12" ht="13.5" x14ac:dyDescent="0.25">
      <c r="A32" s="28" t="s">
        <v>93</v>
      </c>
      <c r="B32" s="29" t="s">
        <v>82</v>
      </c>
      <c r="C32" s="4">
        <v>14112904587</v>
      </c>
      <c r="D32" s="4">
        <v>17606868193</v>
      </c>
      <c r="E32" s="30">
        <v>21595792332</v>
      </c>
      <c r="F32" s="89">
        <v>8692581772</v>
      </c>
      <c r="G32" s="4">
        <v>-1578120300</v>
      </c>
      <c r="H32" s="30">
        <v>-1578120300</v>
      </c>
      <c r="I32" s="8">
        <v>35885022049</v>
      </c>
      <c r="J32" s="6">
        <v>16604570249</v>
      </c>
      <c r="K32" s="4">
        <v>2424942671</v>
      </c>
      <c r="L32" s="30">
        <v>3551896832</v>
      </c>
    </row>
    <row r="33" spans="1:12" ht="13.5" x14ac:dyDescent="0.25">
      <c r="A33" s="28" t="s">
        <v>89</v>
      </c>
      <c r="B33" s="29" t="s">
        <v>19</v>
      </c>
      <c r="C33" s="4">
        <v>100730454</v>
      </c>
      <c r="D33" s="4">
        <v>117269003</v>
      </c>
      <c r="E33" s="30">
        <v>133975873</v>
      </c>
      <c r="F33" s="89">
        <v>10507919</v>
      </c>
      <c r="G33" s="4">
        <v>124641003</v>
      </c>
      <c r="H33" s="30">
        <v>124641003</v>
      </c>
      <c r="I33" s="8">
        <v>135210781</v>
      </c>
      <c r="J33" s="6">
        <v>21319812</v>
      </c>
      <c r="K33" s="4">
        <v>29677239</v>
      </c>
      <c r="L33" s="30">
        <v>38527194</v>
      </c>
    </row>
    <row r="34" spans="1:12" ht="13.5" x14ac:dyDescent="0.25">
      <c r="A34" s="103" t="s">
        <v>92</v>
      </c>
      <c r="B34" s="102" t="s">
        <v>19</v>
      </c>
      <c r="C34" s="98">
        <f>SUM(C29:C33)</f>
        <v>15953368959</v>
      </c>
      <c r="D34" s="98">
        <f>SUM(D29:D33)</f>
        <v>19418869005</v>
      </c>
      <c r="E34" s="97">
        <f>SUM(E29:E33)</f>
        <v>23586304628</v>
      </c>
      <c r="F34" s="101">
        <f>SUM(F29:F33)</f>
        <v>9861332524</v>
      </c>
      <c r="G34" s="98">
        <f>SUM(G29:G33)</f>
        <v>-40867310</v>
      </c>
      <c r="H34" s="97">
        <f>SUM(H29:H33)</f>
        <v>-40867310</v>
      </c>
      <c r="I34" s="100">
        <f>SUM(I29:I33)</f>
        <v>38055261458</v>
      </c>
      <c r="J34" s="99">
        <f>SUM(J29:J33)</f>
        <v>18198726069</v>
      </c>
      <c r="K34" s="98">
        <f>SUM(K29:K33)</f>
        <v>4055223064</v>
      </c>
      <c r="L34" s="97">
        <f>SUM(L29:L33)</f>
        <v>5273550248</v>
      </c>
    </row>
    <row r="35" spans="1:12" ht="5.0999999999999996" customHeight="1" x14ac:dyDescent="0.25">
      <c r="A35" s="40" t="s">
        <v>37</v>
      </c>
      <c r="B35" s="29"/>
      <c r="C35" s="4"/>
      <c r="D35" s="4"/>
      <c r="E35" s="30"/>
      <c r="F35" s="89"/>
      <c r="G35" s="4"/>
      <c r="H35" s="30"/>
      <c r="I35" s="8"/>
      <c r="J35" s="6"/>
      <c r="K35" s="4"/>
      <c r="L35" s="30"/>
    </row>
    <row r="36" spans="1:12" ht="13.5" x14ac:dyDescent="0.25">
      <c r="A36" s="48" t="s">
        <v>91</v>
      </c>
      <c r="B36" s="29" t="s">
        <v>19</v>
      </c>
      <c r="C36" s="4"/>
      <c r="D36" s="4"/>
      <c r="E36" s="30"/>
      <c r="F36" s="89"/>
      <c r="G36" s="4"/>
      <c r="H36" s="30"/>
      <c r="I36" s="8"/>
      <c r="J36" s="6"/>
      <c r="K36" s="4"/>
      <c r="L36" s="30"/>
    </row>
    <row r="37" spans="1:12" ht="13.5" x14ac:dyDescent="0.25">
      <c r="A37" s="28" t="s">
        <v>90</v>
      </c>
      <c r="B37" s="29" t="s">
        <v>19</v>
      </c>
      <c r="C37" s="4">
        <v>108531525</v>
      </c>
      <c r="D37" s="4">
        <v>-124076949</v>
      </c>
      <c r="E37" s="30">
        <v>360464344</v>
      </c>
      <c r="F37" s="89">
        <v>59493240</v>
      </c>
      <c r="G37" s="4">
        <v>46000976</v>
      </c>
      <c r="H37" s="30">
        <v>46000976</v>
      </c>
      <c r="I37" s="8">
        <v>214950382</v>
      </c>
      <c r="J37" s="6">
        <v>93600440</v>
      </c>
      <c r="K37" s="4">
        <v>106663872</v>
      </c>
      <c r="L37" s="30">
        <v>95152628</v>
      </c>
    </row>
    <row r="38" spans="1:12" ht="13.5" x14ac:dyDescent="0.25">
      <c r="A38" s="28" t="s">
        <v>89</v>
      </c>
      <c r="B38" s="29" t="s">
        <v>19</v>
      </c>
      <c r="C38" s="4">
        <v>1038700609</v>
      </c>
      <c r="D38" s="4">
        <v>1802417998</v>
      </c>
      <c r="E38" s="30">
        <v>2102341239</v>
      </c>
      <c r="F38" s="89">
        <v>937955634</v>
      </c>
      <c r="G38" s="4">
        <v>951099967</v>
      </c>
      <c r="H38" s="30">
        <v>951099967</v>
      </c>
      <c r="I38" s="8">
        <v>2553307900</v>
      </c>
      <c r="J38" s="6">
        <v>488493570</v>
      </c>
      <c r="K38" s="4">
        <v>437246073</v>
      </c>
      <c r="L38" s="30">
        <v>390821388</v>
      </c>
    </row>
    <row r="39" spans="1:12" ht="13.5" x14ac:dyDescent="0.25">
      <c r="A39" s="103" t="s">
        <v>88</v>
      </c>
      <c r="B39" s="107" t="s">
        <v>19</v>
      </c>
      <c r="C39" s="98">
        <f>SUM(C37:C38)</f>
        <v>1147232134</v>
      </c>
      <c r="D39" s="43">
        <f>SUM(D37:D38)</f>
        <v>1678341049</v>
      </c>
      <c r="E39" s="104">
        <f>SUM(E37:E38)</f>
        <v>2462805583</v>
      </c>
      <c r="F39" s="106">
        <f>SUM(F37:F38)</f>
        <v>997448874</v>
      </c>
      <c r="G39" s="43">
        <f>SUM(G37:G38)</f>
        <v>997100943</v>
      </c>
      <c r="H39" s="104">
        <f>SUM(H37:H38)</f>
        <v>997100943</v>
      </c>
      <c r="I39" s="106">
        <f>SUM(I37:I38)</f>
        <v>2768258282</v>
      </c>
      <c r="J39" s="105">
        <f>SUM(J37:J38)</f>
        <v>582094010</v>
      </c>
      <c r="K39" s="43">
        <f>SUM(K37:K38)</f>
        <v>543909945</v>
      </c>
      <c r="L39" s="104">
        <f>SUM(L37:L38)</f>
        <v>485974016</v>
      </c>
    </row>
    <row r="40" spans="1:12" ht="13.5" x14ac:dyDescent="0.25">
      <c r="A40" s="103" t="s">
        <v>87</v>
      </c>
      <c r="B40" s="102" t="s">
        <v>19</v>
      </c>
      <c r="C40" s="98">
        <f>+C34+C39</f>
        <v>17100601093</v>
      </c>
      <c r="D40" s="98">
        <f>+D34+D39</f>
        <v>21097210054</v>
      </c>
      <c r="E40" s="97">
        <f>+E34+E39</f>
        <v>26049110211</v>
      </c>
      <c r="F40" s="101">
        <f>+F34+F39</f>
        <v>10858781398</v>
      </c>
      <c r="G40" s="98">
        <f>+G34+G39</f>
        <v>956233633</v>
      </c>
      <c r="H40" s="97">
        <f>+H34+H39</f>
        <v>956233633</v>
      </c>
      <c r="I40" s="100">
        <f>+I34+I39</f>
        <v>40823519740</v>
      </c>
      <c r="J40" s="99">
        <f>+J34+J39</f>
        <v>18780820079</v>
      </c>
      <c r="K40" s="98">
        <f>+K34+K39</f>
        <v>4599133009</v>
      </c>
      <c r="L40" s="97">
        <f>+L34+L39</f>
        <v>5759524264</v>
      </c>
    </row>
    <row r="41" spans="1:12" ht="5.0999999999999996" customHeight="1" x14ac:dyDescent="0.25">
      <c r="A41" s="40" t="s">
        <v>37</v>
      </c>
      <c r="B41" s="29"/>
      <c r="C41" s="4"/>
      <c r="D41" s="4"/>
      <c r="E41" s="30"/>
      <c r="F41" s="89"/>
      <c r="G41" s="4"/>
      <c r="H41" s="30"/>
      <c r="I41" s="8"/>
      <c r="J41" s="6"/>
      <c r="K41" s="4"/>
      <c r="L41" s="30"/>
    </row>
    <row r="42" spans="1:12" ht="13.5" x14ac:dyDescent="0.25">
      <c r="A42" s="96" t="s">
        <v>86</v>
      </c>
      <c r="B42" s="95" t="s">
        <v>80</v>
      </c>
      <c r="C42" s="91">
        <f>+C25-C40</f>
        <v>47494018132</v>
      </c>
      <c r="D42" s="91">
        <f>+D25-D40</f>
        <v>57042681429</v>
      </c>
      <c r="E42" s="90">
        <f>+E25-E40</f>
        <v>63113940177</v>
      </c>
      <c r="F42" s="94">
        <f>+F25-F40</f>
        <v>60908983827</v>
      </c>
      <c r="G42" s="91">
        <f>+G25-G40</f>
        <v>74874408470</v>
      </c>
      <c r="H42" s="90">
        <f>+H25-H40</f>
        <v>74874408470</v>
      </c>
      <c r="I42" s="93">
        <f>+I25-I40</f>
        <v>67223626950</v>
      </c>
      <c r="J42" s="92">
        <f>+J25-J40</f>
        <v>68452641262</v>
      </c>
      <c r="K42" s="91">
        <f>+K25-K40</f>
        <v>109662576669</v>
      </c>
      <c r="L42" s="90">
        <f>+L25-L40</f>
        <v>117889961428</v>
      </c>
    </row>
    <row r="43" spans="1:12" ht="5.0999999999999996" customHeight="1" x14ac:dyDescent="0.25">
      <c r="A43" s="40" t="s">
        <v>37</v>
      </c>
      <c r="B43" s="29"/>
      <c r="C43" s="4"/>
      <c r="D43" s="4"/>
      <c r="E43" s="30"/>
      <c r="F43" s="89"/>
      <c r="G43" s="4"/>
      <c r="H43" s="30"/>
      <c r="I43" s="8"/>
      <c r="J43" s="6"/>
      <c r="K43" s="4"/>
      <c r="L43" s="30"/>
    </row>
    <row r="44" spans="1:12" ht="13.5" x14ac:dyDescent="0.25">
      <c r="A44" s="48" t="s">
        <v>85</v>
      </c>
      <c r="B44" s="29" t="s">
        <v>19</v>
      </c>
      <c r="C44" s="4"/>
      <c r="D44" s="4"/>
      <c r="E44" s="30"/>
      <c r="F44" s="89"/>
      <c r="G44" s="4"/>
      <c r="H44" s="30"/>
      <c r="I44" s="8"/>
      <c r="J44" s="6"/>
      <c r="K44" s="4"/>
      <c r="L44" s="30"/>
    </row>
    <row r="45" spans="1:12" ht="13.5" x14ac:dyDescent="0.25">
      <c r="A45" s="28" t="s">
        <v>84</v>
      </c>
      <c r="B45" s="29" t="s">
        <v>19</v>
      </c>
      <c r="C45" s="4">
        <v>13353303047</v>
      </c>
      <c r="D45" s="4">
        <v>12237409829</v>
      </c>
      <c r="E45" s="30">
        <v>16670874238</v>
      </c>
      <c r="F45" s="89">
        <v>23104745900</v>
      </c>
      <c r="G45" s="4">
        <v>31898265637</v>
      </c>
      <c r="H45" s="30">
        <v>31898265637</v>
      </c>
      <c r="I45" s="8">
        <v>18022977480</v>
      </c>
      <c r="J45" s="6">
        <v>12183226348</v>
      </c>
      <c r="K45" s="4">
        <v>13881436508</v>
      </c>
      <c r="L45" s="30">
        <v>16051962947</v>
      </c>
    </row>
    <row r="46" spans="1:12" ht="13.5" x14ac:dyDescent="0.25">
      <c r="A46" s="28" t="s">
        <v>83</v>
      </c>
      <c r="B46" s="29" t="s">
        <v>82</v>
      </c>
      <c r="C46" s="4">
        <v>3119741134</v>
      </c>
      <c r="D46" s="4">
        <v>6586993637</v>
      </c>
      <c r="E46" s="30">
        <v>6718372832</v>
      </c>
      <c r="F46" s="89">
        <v>27402169</v>
      </c>
      <c r="G46" s="4">
        <v>2452618931</v>
      </c>
      <c r="H46" s="30">
        <v>2452618931</v>
      </c>
      <c r="I46" s="8">
        <v>6500936652</v>
      </c>
      <c r="J46" s="6">
        <v>19554571</v>
      </c>
      <c r="K46" s="4">
        <v>19554571</v>
      </c>
      <c r="L46" s="30">
        <v>19554571</v>
      </c>
    </row>
    <row r="47" spans="1:12" ht="14.45" customHeight="1" x14ac:dyDescent="0.25">
      <c r="A47" s="28" t="s">
        <v>37</v>
      </c>
      <c r="B47" s="29"/>
      <c r="C47" s="4"/>
      <c r="D47" s="4"/>
      <c r="E47" s="30"/>
      <c r="F47" s="89"/>
      <c r="G47" s="4"/>
      <c r="H47" s="30"/>
      <c r="I47" s="8"/>
      <c r="J47" s="6"/>
      <c r="K47" s="4"/>
      <c r="L47" s="30"/>
    </row>
    <row r="48" spans="1:12" ht="13.5" x14ac:dyDescent="0.25">
      <c r="A48" s="88" t="s">
        <v>81</v>
      </c>
      <c r="B48" s="74" t="s">
        <v>80</v>
      </c>
      <c r="C48" s="75">
        <f>SUM(C45:C47)</f>
        <v>16473044181</v>
      </c>
      <c r="D48" s="75">
        <f>SUM(D45:D47)</f>
        <v>18824403466</v>
      </c>
      <c r="E48" s="78">
        <f>SUM(E45:E47)</f>
        <v>23389247070</v>
      </c>
      <c r="F48" s="79">
        <f>SUM(F45:F47)</f>
        <v>23132148069</v>
      </c>
      <c r="G48" s="75">
        <f>SUM(G45:G47)</f>
        <v>34350884568</v>
      </c>
      <c r="H48" s="78">
        <f>SUM(H45:H47)</f>
        <v>34350884568</v>
      </c>
      <c r="I48" s="77">
        <f>SUM(I45:I47)</f>
        <v>24523914132</v>
      </c>
      <c r="J48" s="80">
        <f>SUM(J45:J47)</f>
        <v>12202780919</v>
      </c>
      <c r="K48" s="75">
        <f>SUM(K45:K47)</f>
        <v>13900991079</v>
      </c>
      <c r="L48" s="78">
        <f>SUM(L45:L47)</f>
        <v>16071517518</v>
      </c>
    </row>
    <row r="49" spans="1:12" ht="13.5" x14ac:dyDescent="0.25">
      <c r="A49" s="2" t="s">
        <v>66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t="13.5" x14ac:dyDescent="0.25">
      <c r="A50" s="2" t="s">
        <v>79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ht="13.5" x14ac:dyDescent="0.25">
      <c r="A51" s="2" t="s">
        <v>78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2" t="s">
        <v>77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ht="13.5" x14ac:dyDescent="0.25">
      <c r="A53" s="2" t="s">
        <v>76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ht="13.5" x14ac:dyDescent="0.25">
      <c r="A54" s="2" t="s">
        <v>75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755B6-104C-4303-99A0-E133EF67D48C}">
  <sheetPr>
    <pageSetUpPr fitToPage="1"/>
  </sheetPr>
  <dimension ref="A1:L43"/>
  <sheetViews>
    <sheetView showGridLines="0" tabSelected="1" workbookViewId="0">
      <selection activeCell="D18" sqref="D18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113" t="s">
        <v>149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24.95" customHeight="1" x14ac:dyDescent="0.2">
      <c r="A2" s="11" t="s">
        <v>1</v>
      </c>
      <c r="B2" s="12" t="s">
        <v>2</v>
      </c>
      <c r="C2" s="13" t="s">
        <v>3</v>
      </c>
      <c r="D2" s="13" t="s">
        <v>4</v>
      </c>
      <c r="E2" s="14" t="s">
        <v>5</v>
      </c>
      <c r="F2" s="82" t="s">
        <v>6</v>
      </c>
      <c r="G2" s="83"/>
      <c r="H2" s="83"/>
      <c r="I2" s="83"/>
      <c r="J2" s="85" t="s">
        <v>7</v>
      </c>
      <c r="K2" s="86"/>
      <c r="L2" s="87"/>
    </row>
    <row r="3" spans="1:12" ht="24.95" customHeight="1" x14ac:dyDescent="0.2">
      <c r="A3" s="15" t="s">
        <v>8</v>
      </c>
      <c r="B3" s="112" t="s">
        <v>37</v>
      </c>
      <c r="C3" s="17" t="s">
        <v>10</v>
      </c>
      <c r="D3" s="17" t="s">
        <v>10</v>
      </c>
      <c r="E3" s="18" t="s">
        <v>10</v>
      </c>
      <c r="F3" s="19" t="s">
        <v>11</v>
      </c>
      <c r="G3" s="17" t="s">
        <v>12</v>
      </c>
      <c r="H3" s="18" t="s">
        <v>13</v>
      </c>
      <c r="I3" s="111" t="s">
        <v>14</v>
      </c>
      <c r="J3" s="19" t="s">
        <v>15</v>
      </c>
      <c r="K3" s="17" t="s">
        <v>16</v>
      </c>
      <c r="L3" s="18" t="s">
        <v>17</v>
      </c>
    </row>
    <row r="4" spans="1:12" ht="13.5" x14ac:dyDescent="0.25">
      <c r="A4" s="48" t="s">
        <v>148</v>
      </c>
      <c r="B4" s="21" t="s">
        <v>19</v>
      </c>
      <c r="C4" s="22"/>
      <c r="D4" s="22"/>
      <c r="E4" s="23"/>
      <c r="F4" s="24"/>
      <c r="G4" s="22"/>
      <c r="H4" s="23"/>
      <c r="I4" s="26"/>
      <c r="J4" s="27"/>
      <c r="K4" s="22"/>
      <c r="L4" s="23"/>
    </row>
    <row r="5" spans="1:12" ht="13.5" x14ac:dyDescent="0.25">
      <c r="A5" s="48" t="s">
        <v>131</v>
      </c>
      <c r="B5" s="29" t="s">
        <v>19</v>
      </c>
      <c r="C5" s="4"/>
      <c r="D5" s="4"/>
      <c r="E5" s="30"/>
      <c r="F5" s="89"/>
      <c r="G5" s="4"/>
      <c r="H5" s="30"/>
      <c r="I5" s="8"/>
      <c r="J5" s="6"/>
      <c r="K5" s="4"/>
      <c r="L5" s="30"/>
    </row>
    <row r="6" spans="1:12" ht="13.5" x14ac:dyDescent="0.25">
      <c r="A6" s="28" t="s">
        <v>20</v>
      </c>
      <c r="B6" s="29" t="s">
        <v>19</v>
      </c>
      <c r="C6" s="4">
        <v>61396615</v>
      </c>
      <c r="D6" s="4">
        <v>64098667</v>
      </c>
      <c r="E6" s="30">
        <v>382319366</v>
      </c>
      <c r="F6" s="89">
        <v>0</v>
      </c>
      <c r="G6" s="4">
        <v>0</v>
      </c>
      <c r="H6" s="30">
        <v>0</v>
      </c>
      <c r="I6" s="8">
        <v>1685058907</v>
      </c>
      <c r="J6" s="6">
        <v>0</v>
      </c>
      <c r="K6" s="4">
        <v>0</v>
      </c>
      <c r="L6" s="30">
        <v>0</v>
      </c>
    </row>
    <row r="7" spans="1:12" ht="13.5" x14ac:dyDescent="0.25">
      <c r="A7" s="28" t="s">
        <v>147</v>
      </c>
      <c r="B7" s="29" t="s">
        <v>19</v>
      </c>
      <c r="C7" s="4">
        <v>5177881803</v>
      </c>
      <c r="D7" s="4">
        <v>7025228900</v>
      </c>
      <c r="E7" s="30">
        <v>11364561426</v>
      </c>
      <c r="F7" s="89">
        <v>45904487255</v>
      </c>
      <c r="G7" s="4">
        <v>50608833507</v>
      </c>
      <c r="H7" s="30">
        <v>50608833507</v>
      </c>
      <c r="I7" s="8">
        <v>18195141961</v>
      </c>
      <c r="J7" s="6">
        <v>62999934184</v>
      </c>
      <c r="K7" s="4">
        <v>67382710604</v>
      </c>
      <c r="L7" s="30">
        <v>71995671617</v>
      </c>
    </row>
    <row r="8" spans="1:12" ht="13.5" x14ac:dyDescent="0.25">
      <c r="A8" s="28" t="s">
        <v>34</v>
      </c>
      <c r="B8" s="29" t="s">
        <v>19</v>
      </c>
      <c r="C8" s="4">
        <v>858469746</v>
      </c>
      <c r="D8" s="4">
        <v>1037541887</v>
      </c>
      <c r="E8" s="30">
        <v>931389505</v>
      </c>
      <c r="F8" s="89">
        <v>226092272</v>
      </c>
      <c r="G8" s="4">
        <v>320148367</v>
      </c>
      <c r="H8" s="30">
        <v>320148367</v>
      </c>
      <c r="I8" s="8">
        <v>10514130657</v>
      </c>
      <c r="J8" s="6">
        <v>2499575174</v>
      </c>
      <c r="K8" s="4">
        <v>3113401275</v>
      </c>
      <c r="L8" s="30">
        <v>3240791509</v>
      </c>
    </row>
    <row r="9" spans="1:12" ht="13.5" x14ac:dyDescent="0.25">
      <c r="A9" s="28" t="s">
        <v>146</v>
      </c>
      <c r="B9" s="29" t="s">
        <v>9</v>
      </c>
      <c r="C9" s="4">
        <v>295168792</v>
      </c>
      <c r="D9" s="4">
        <v>325879159</v>
      </c>
      <c r="E9" s="30">
        <v>350215567</v>
      </c>
      <c r="F9" s="89">
        <v>711642453</v>
      </c>
      <c r="G9" s="4">
        <v>721459025</v>
      </c>
      <c r="H9" s="30">
        <v>721459025</v>
      </c>
      <c r="I9" s="8">
        <v>1017234804</v>
      </c>
      <c r="J9" s="6">
        <v>1107241681</v>
      </c>
      <c r="K9" s="4">
        <v>1207204026</v>
      </c>
      <c r="L9" s="30">
        <v>1325603225</v>
      </c>
    </row>
    <row r="10" spans="1:12" ht="13.5" x14ac:dyDescent="0.25">
      <c r="A10" s="28" t="s">
        <v>145</v>
      </c>
      <c r="B10" s="29" t="s">
        <v>9</v>
      </c>
      <c r="C10" s="4">
        <v>153978949</v>
      </c>
      <c r="D10" s="4">
        <v>261951531</v>
      </c>
      <c r="E10" s="30">
        <v>636603457</v>
      </c>
      <c r="F10" s="89">
        <v>1292907155</v>
      </c>
      <c r="G10" s="4">
        <v>1325810786</v>
      </c>
      <c r="H10" s="30">
        <v>1325810786</v>
      </c>
      <c r="I10" s="8">
        <v>1697576972</v>
      </c>
      <c r="J10" s="6">
        <v>1511692768</v>
      </c>
      <c r="K10" s="4">
        <v>1312931540</v>
      </c>
      <c r="L10" s="30">
        <v>1289689440</v>
      </c>
    </row>
    <row r="11" spans="1:12" ht="13.5" x14ac:dyDescent="0.25">
      <c r="A11" s="28" t="s">
        <v>144</v>
      </c>
      <c r="B11" s="29" t="s">
        <v>19</v>
      </c>
      <c r="C11" s="4">
        <v>0</v>
      </c>
      <c r="D11" s="4">
        <v>0</v>
      </c>
      <c r="E11" s="30">
        <v>0</v>
      </c>
      <c r="F11" s="89">
        <v>191096</v>
      </c>
      <c r="G11" s="4">
        <v>629096</v>
      </c>
      <c r="H11" s="30">
        <v>629096</v>
      </c>
      <c r="I11" s="8">
        <v>14811786</v>
      </c>
      <c r="J11" s="6">
        <v>601000</v>
      </c>
      <c r="K11" s="4">
        <v>649080</v>
      </c>
      <c r="L11" s="30">
        <v>701006</v>
      </c>
    </row>
    <row r="12" spans="1:12" ht="13.5" x14ac:dyDescent="0.25">
      <c r="A12" s="28" t="s">
        <v>143</v>
      </c>
      <c r="B12" s="29" t="s">
        <v>19</v>
      </c>
      <c r="C12" s="4">
        <v>0</v>
      </c>
      <c r="D12" s="4">
        <v>0</v>
      </c>
      <c r="E12" s="30">
        <v>0</v>
      </c>
      <c r="F12" s="89">
        <v>0</v>
      </c>
      <c r="G12" s="4">
        <v>0</v>
      </c>
      <c r="H12" s="30">
        <v>0</v>
      </c>
      <c r="I12" s="8">
        <v>2656</v>
      </c>
      <c r="J12" s="6">
        <v>0</v>
      </c>
      <c r="K12" s="4">
        <v>0</v>
      </c>
      <c r="L12" s="30">
        <v>0</v>
      </c>
    </row>
    <row r="13" spans="1:12" ht="13.5" x14ac:dyDescent="0.25">
      <c r="A13" s="48" t="s">
        <v>127</v>
      </c>
      <c r="B13" s="29" t="s">
        <v>19</v>
      </c>
      <c r="C13" s="4"/>
      <c r="D13" s="4"/>
      <c r="E13" s="30"/>
      <c r="F13" s="89"/>
      <c r="G13" s="4"/>
      <c r="H13" s="30"/>
      <c r="I13" s="8"/>
      <c r="J13" s="6"/>
      <c r="K13" s="4"/>
      <c r="L13" s="30"/>
    </row>
    <row r="14" spans="1:12" ht="13.5" x14ac:dyDescent="0.25">
      <c r="A14" s="28" t="s">
        <v>142</v>
      </c>
      <c r="B14" s="29" t="s">
        <v>19</v>
      </c>
      <c r="C14" s="4">
        <v>5054645525</v>
      </c>
      <c r="D14" s="4">
        <v>3364239984</v>
      </c>
      <c r="E14" s="30">
        <v>-12312447646</v>
      </c>
      <c r="F14" s="89">
        <v>-57653825400</v>
      </c>
      <c r="G14" s="4">
        <v>-50734660618</v>
      </c>
      <c r="H14" s="30">
        <v>-50734660618</v>
      </c>
      <c r="I14" s="8">
        <v>-36859455056</v>
      </c>
      <c r="J14" s="6">
        <v>-61933396731</v>
      </c>
      <c r="K14" s="4">
        <v>-66782407460</v>
      </c>
      <c r="L14" s="30">
        <v>-72339082143</v>
      </c>
    </row>
    <row r="15" spans="1:12" ht="13.5" x14ac:dyDescent="0.25">
      <c r="A15" s="28" t="s">
        <v>44</v>
      </c>
      <c r="B15" s="29" t="s">
        <v>19</v>
      </c>
      <c r="C15" s="4">
        <v>0</v>
      </c>
      <c r="D15" s="4">
        <v>0</v>
      </c>
      <c r="E15" s="30">
        <v>-2951441</v>
      </c>
      <c r="F15" s="89">
        <v>-258696248</v>
      </c>
      <c r="G15" s="4">
        <v>-300022996</v>
      </c>
      <c r="H15" s="30">
        <v>-300022996</v>
      </c>
      <c r="I15" s="8">
        <v>-9572153</v>
      </c>
      <c r="J15" s="6">
        <v>-391660123</v>
      </c>
      <c r="K15" s="4">
        <v>-391392917</v>
      </c>
      <c r="L15" s="30">
        <v>-403977278</v>
      </c>
    </row>
    <row r="16" spans="1:12" ht="13.5" x14ac:dyDescent="0.25">
      <c r="A16" s="28" t="s">
        <v>141</v>
      </c>
      <c r="B16" s="29" t="s">
        <v>9</v>
      </c>
      <c r="C16" s="4">
        <v>0</v>
      </c>
      <c r="D16" s="4">
        <v>0</v>
      </c>
      <c r="E16" s="30">
        <v>56148365</v>
      </c>
      <c r="F16" s="89">
        <v>3500004</v>
      </c>
      <c r="G16" s="4">
        <v>894989</v>
      </c>
      <c r="H16" s="30">
        <v>894989</v>
      </c>
      <c r="I16" s="8">
        <v>-273533</v>
      </c>
      <c r="J16" s="6">
        <v>-7184234</v>
      </c>
      <c r="K16" s="4">
        <v>-11227208</v>
      </c>
      <c r="L16" s="30">
        <v>-11540698</v>
      </c>
    </row>
    <row r="17" spans="1:12" ht="13.5" x14ac:dyDescent="0.25">
      <c r="A17" s="103" t="s">
        <v>140</v>
      </c>
      <c r="B17" s="102" t="s">
        <v>19</v>
      </c>
      <c r="C17" s="98">
        <f>SUM(C6:C16)</f>
        <v>11601541430</v>
      </c>
      <c r="D17" s="98">
        <f>SUM(D6:D16)</f>
        <v>12078940128</v>
      </c>
      <c r="E17" s="97">
        <f>SUM(E6:E16)</f>
        <v>1405838599</v>
      </c>
      <c r="F17" s="101">
        <f>SUM(F6:F16)</f>
        <v>-9773701413</v>
      </c>
      <c r="G17" s="98">
        <f>SUM(G6:G16)</f>
        <v>1943092156</v>
      </c>
      <c r="H17" s="100">
        <f>SUM(H6:H16)</f>
        <v>1943092156</v>
      </c>
      <c r="I17" s="101">
        <f>SUM(I6:I16)</f>
        <v>-3745342999</v>
      </c>
      <c r="J17" s="99">
        <f>SUM(J6:J16)</f>
        <v>5786803719</v>
      </c>
      <c r="K17" s="98">
        <f>SUM(K6:K16)</f>
        <v>5831868940</v>
      </c>
      <c r="L17" s="97">
        <f>SUM(L6:L16)</f>
        <v>5097856678</v>
      </c>
    </row>
    <row r="18" spans="1:12" ht="5.0999999999999996" customHeight="1" x14ac:dyDescent="0.25">
      <c r="A18" s="40" t="s">
        <v>37</v>
      </c>
      <c r="B18" s="29"/>
      <c r="C18" s="4"/>
      <c r="D18" s="4"/>
      <c r="E18" s="30"/>
      <c r="F18" s="89"/>
      <c r="G18" s="4"/>
      <c r="H18" s="30"/>
      <c r="I18" s="8"/>
      <c r="J18" s="6"/>
      <c r="K18" s="4"/>
      <c r="L18" s="30"/>
    </row>
    <row r="19" spans="1:12" ht="13.5" x14ac:dyDescent="0.25">
      <c r="A19" s="48" t="s">
        <v>139</v>
      </c>
      <c r="B19" s="29" t="s">
        <v>19</v>
      </c>
      <c r="C19" s="4"/>
      <c r="D19" s="4"/>
      <c r="E19" s="30"/>
      <c r="F19" s="89"/>
      <c r="G19" s="4"/>
      <c r="H19" s="30"/>
      <c r="I19" s="8"/>
      <c r="J19" s="6"/>
      <c r="K19" s="4"/>
      <c r="L19" s="30"/>
    </row>
    <row r="20" spans="1:12" ht="13.5" x14ac:dyDescent="0.25">
      <c r="A20" s="48" t="s">
        <v>131</v>
      </c>
      <c r="B20" s="29" t="s">
        <v>19</v>
      </c>
      <c r="C20" s="49"/>
      <c r="D20" s="49"/>
      <c r="E20" s="115"/>
      <c r="F20" s="117"/>
      <c r="G20" s="49"/>
      <c r="H20" s="115"/>
      <c r="I20" s="51"/>
      <c r="J20" s="116"/>
      <c r="K20" s="49"/>
      <c r="L20" s="115"/>
    </row>
    <row r="21" spans="1:12" ht="13.5" x14ac:dyDescent="0.25">
      <c r="A21" s="28" t="s">
        <v>138</v>
      </c>
      <c r="B21" s="29" t="s">
        <v>19</v>
      </c>
      <c r="C21" s="4">
        <v>0</v>
      </c>
      <c r="D21" s="4">
        <v>0</v>
      </c>
      <c r="E21" s="30">
        <v>2440920</v>
      </c>
      <c r="F21" s="110">
        <v>0</v>
      </c>
      <c r="G21" s="55">
        <v>0</v>
      </c>
      <c r="H21" s="108">
        <v>0</v>
      </c>
      <c r="I21" s="8">
        <v>2668943</v>
      </c>
      <c r="J21" s="109">
        <v>0</v>
      </c>
      <c r="K21" s="55">
        <v>0</v>
      </c>
      <c r="L21" s="108">
        <v>0</v>
      </c>
    </row>
    <row r="22" spans="1:12" ht="13.5" x14ac:dyDescent="0.25">
      <c r="A22" s="28" t="s">
        <v>137</v>
      </c>
      <c r="B22" s="29" t="s">
        <v>19</v>
      </c>
      <c r="C22" s="4">
        <v>0</v>
      </c>
      <c r="D22" s="55">
        <v>0</v>
      </c>
      <c r="E22" s="108">
        <v>0</v>
      </c>
      <c r="F22" s="89">
        <v>0</v>
      </c>
      <c r="G22" s="4">
        <v>0</v>
      </c>
      <c r="H22" s="30">
        <v>0</v>
      </c>
      <c r="I22" s="8">
        <v>0</v>
      </c>
      <c r="J22" s="6">
        <v>0</v>
      </c>
      <c r="K22" s="4">
        <v>0</v>
      </c>
      <c r="L22" s="30">
        <v>0</v>
      </c>
    </row>
    <row r="23" spans="1:12" ht="13.5" x14ac:dyDescent="0.25">
      <c r="A23" s="28" t="s">
        <v>136</v>
      </c>
      <c r="B23" s="29" t="s">
        <v>19</v>
      </c>
      <c r="C23" s="55">
        <v>-58587465</v>
      </c>
      <c r="D23" s="4">
        <v>2612305</v>
      </c>
      <c r="E23" s="30">
        <v>5703008</v>
      </c>
      <c r="F23" s="110">
        <v>13342802</v>
      </c>
      <c r="G23" s="55">
        <v>6011</v>
      </c>
      <c r="H23" s="108">
        <v>6011</v>
      </c>
      <c r="I23" s="8">
        <v>-57085719</v>
      </c>
      <c r="J23" s="109">
        <v>-8087432</v>
      </c>
      <c r="K23" s="55">
        <v>-2142981</v>
      </c>
      <c r="L23" s="108">
        <v>-1892966</v>
      </c>
    </row>
    <row r="24" spans="1:12" ht="13.5" x14ac:dyDescent="0.25">
      <c r="A24" s="28" t="s">
        <v>135</v>
      </c>
      <c r="B24" s="29" t="s">
        <v>19</v>
      </c>
      <c r="C24" s="4">
        <v>-773865</v>
      </c>
      <c r="D24" s="4">
        <v>-1438608</v>
      </c>
      <c r="E24" s="30">
        <v>0</v>
      </c>
      <c r="F24" s="89">
        <v>-11703612</v>
      </c>
      <c r="G24" s="4">
        <v>-1064000</v>
      </c>
      <c r="H24" s="30">
        <v>-1064000</v>
      </c>
      <c r="I24" s="8">
        <v>10236649</v>
      </c>
      <c r="J24" s="6">
        <v>-1775690</v>
      </c>
      <c r="K24" s="4">
        <v>-1460790</v>
      </c>
      <c r="L24" s="30">
        <v>-794123</v>
      </c>
    </row>
    <row r="25" spans="1:12" ht="13.5" x14ac:dyDescent="0.25">
      <c r="A25" s="48" t="s">
        <v>127</v>
      </c>
      <c r="B25" s="29" t="s">
        <v>19</v>
      </c>
      <c r="C25" s="4"/>
      <c r="D25" s="4"/>
      <c r="E25" s="30"/>
      <c r="F25" s="89"/>
      <c r="G25" s="4"/>
      <c r="H25" s="30"/>
      <c r="I25" s="8"/>
      <c r="J25" s="6"/>
      <c r="K25" s="4"/>
      <c r="L25" s="30"/>
    </row>
    <row r="26" spans="1:12" ht="13.5" x14ac:dyDescent="0.25">
      <c r="A26" s="28" t="s">
        <v>134</v>
      </c>
      <c r="B26" s="29" t="s">
        <v>19</v>
      </c>
      <c r="C26" s="4">
        <v>-345791349</v>
      </c>
      <c r="D26" s="4">
        <v>-591665295</v>
      </c>
      <c r="E26" s="30">
        <v>-1323772990</v>
      </c>
      <c r="F26" s="89">
        <v>-2274811720</v>
      </c>
      <c r="G26" s="4">
        <v>-2744476748</v>
      </c>
      <c r="H26" s="30">
        <v>-2744476748</v>
      </c>
      <c r="I26" s="8">
        <v>-2168218629</v>
      </c>
      <c r="J26" s="6">
        <v>-2628025892</v>
      </c>
      <c r="K26" s="4">
        <v>-2788201026</v>
      </c>
      <c r="L26" s="30">
        <v>-2433321601</v>
      </c>
    </row>
    <row r="27" spans="1:12" ht="13.5" x14ac:dyDescent="0.25">
      <c r="A27" s="103" t="s">
        <v>133</v>
      </c>
      <c r="B27" s="102" t="s">
        <v>19</v>
      </c>
      <c r="C27" s="98">
        <f>SUM(C21:C26)</f>
        <v>-405152679</v>
      </c>
      <c r="D27" s="98">
        <f>SUM(D21:D26)</f>
        <v>-590491598</v>
      </c>
      <c r="E27" s="97">
        <f>SUM(E21:E26)</f>
        <v>-1315629062</v>
      </c>
      <c r="F27" s="101">
        <f>SUM(F21:F26)</f>
        <v>-2273172530</v>
      </c>
      <c r="G27" s="98">
        <f>SUM(G21:G26)</f>
        <v>-2745534737</v>
      </c>
      <c r="H27" s="97">
        <f>SUM(H21:H26)</f>
        <v>-2745534737</v>
      </c>
      <c r="I27" s="100">
        <f>SUM(I21:I26)</f>
        <v>-2212398756</v>
      </c>
      <c r="J27" s="99">
        <f>SUM(J21:J26)</f>
        <v>-2637889014</v>
      </c>
      <c r="K27" s="98">
        <f>SUM(K21:K26)</f>
        <v>-2791804797</v>
      </c>
      <c r="L27" s="97">
        <f>SUM(L21:L26)</f>
        <v>-2436008690</v>
      </c>
    </row>
    <row r="28" spans="1:12" ht="5.0999999999999996" customHeight="1" x14ac:dyDescent="0.25">
      <c r="A28" s="40" t="s">
        <v>37</v>
      </c>
      <c r="B28" s="29"/>
      <c r="C28" s="4"/>
      <c r="D28" s="4"/>
      <c r="E28" s="30"/>
      <c r="F28" s="89"/>
      <c r="G28" s="4"/>
      <c r="H28" s="30"/>
      <c r="I28" s="8"/>
      <c r="J28" s="6"/>
      <c r="K28" s="4"/>
      <c r="L28" s="30"/>
    </row>
    <row r="29" spans="1:12" ht="13.5" x14ac:dyDescent="0.25">
      <c r="A29" s="48" t="s">
        <v>132</v>
      </c>
      <c r="B29" s="29" t="s">
        <v>19</v>
      </c>
      <c r="C29" s="4"/>
      <c r="D29" s="4"/>
      <c r="E29" s="30"/>
      <c r="F29" s="89"/>
      <c r="G29" s="4"/>
      <c r="H29" s="30"/>
      <c r="I29" s="8"/>
      <c r="J29" s="6"/>
      <c r="K29" s="4"/>
      <c r="L29" s="30"/>
    </row>
    <row r="30" spans="1:12" ht="13.5" x14ac:dyDescent="0.25">
      <c r="A30" s="48" t="s">
        <v>131</v>
      </c>
      <c r="B30" s="29" t="s">
        <v>19</v>
      </c>
      <c r="C30" s="4"/>
      <c r="D30" s="4"/>
      <c r="E30" s="30"/>
      <c r="F30" s="89"/>
      <c r="G30" s="4"/>
      <c r="H30" s="30"/>
      <c r="I30" s="8"/>
      <c r="J30" s="6"/>
      <c r="K30" s="4"/>
      <c r="L30" s="30"/>
    </row>
    <row r="31" spans="1:12" ht="13.5" x14ac:dyDescent="0.25">
      <c r="A31" s="28" t="s">
        <v>130</v>
      </c>
      <c r="B31" s="29" t="s">
        <v>19</v>
      </c>
      <c r="C31" s="4">
        <v>0</v>
      </c>
      <c r="D31" s="4">
        <v>0</v>
      </c>
      <c r="E31" s="30">
        <v>0</v>
      </c>
      <c r="F31" s="89">
        <v>0</v>
      </c>
      <c r="G31" s="4">
        <v>0</v>
      </c>
      <c r="H31" s="30">
        <v>0</v>
      </c>
      <c r="I31" s="8">
        <v>0</v>
      </c>
      <c r="J31" s="6">
        <v>0</v>
      </c>
      <c r="K31" s="4">
        <v>0</v>
      </c>
      <c r="L31" s="30">
        <v>0</v>
      </c>
    </row>
    <row r="32" spans="1:12" ht="13.5" x14ac:dyDescent="0.25">
      <c r="A32" s="28" t="s">
        <v>129</v>
      </c>
      <c r="B32" s="29" t="s">
        <v>19</v>
      </c>
      <c r="C32" s="4">
        <v>0</v>
      </c>
      <c r="D32" s="4">
        <v>20000000</v>
      </c>
      <c r="E32" s="30">
        <v>0</v>
      </c>
      <c r="F32" s="89">
        <v>26426000</v>
      </c>
      <c r="G32" s="4">
        <v>13726000</v>
      </c>
      <c r="H32" s="30">
        <v>13726000</v>
      </c>
      <c r="I32" s="8">
        <v>442964</v>
      </c>
      <c r="J32" s="6">
        <v>18136004</v>
      </c>
      <c r="K32" s="4">
        <v>28852000</v>
      </c>
      <c r="L32" s="30">
        <v>130504</v>
      </c>
    </row>
    <row r="33" spans="1:12" ht="13.5" x14ac:dyDescent="0.25">
      <c r="A33" s="28" t="s">
        <v>128</v>
      </c>
      <c r="B33" s="29" t="s">
        <v>19</v>
      </c>
      <c r="C33" s="4">
        <v>0</v>
      </c>
      <c r="D33" s="4">
        <v>-849196</v>
      </c>
      <c r="E33" s="30">
        <v>-767764</v>
      </c>
      <c r="F33" s="89">
        <v>-2011234</v>
      </c>
      <c r="G33" s="55">
        <v>-2824060</v>
      </c>
      <c r="H33" s="108">
        <v>-2824060</v>
      </c>
      <c r="I33" s="67">
        <v>-19152042</v>
      </c>
      <c r="J33" s="6">
        <v>-620522648</v>
      </c>
      <c r="K33" s="4">
        <v>-653185677</v>
      </c>
      <c r="L33" s="30">
        <v>-681860971</v>
      </c>
    </row>
    <row r="34" spans="1:12" ht="13.5" x14ac:dyDescent="0.25">
      <c r="A34" s="48" t="s">
        <v>127</v>
      </c>
      <c r="B34" s="29" t="s">
        <v>19</v>
      </c>
      <c r="C34" s="4"/>
      <c r="D34" s="4"/>
      <c r="E34" s="30"/>
      <c r="F34" s="89"/>
      <c r="G34" s="4"/>
      <c r="H34" s="30"/>
      <c r="I34" s="8"/>
      <c r="J34" s="6"/>
      <c r="K34" s="4"/>
      <c r="L34" s="30"/>
    </row>
    <row r="35" spans="1:12" ht="13.5" x14ac:dyDescent="0.25">
      <c r="A35" s="28" t="s">
        <v>126</v>
      </c>
      <c r="B35" s="29" t="s">
        <v>19</v>
      </c>
      <c r="C35" s="4">
        <v>0</v>
      </c>
      <c r="D35" s="4">
        <v>0</v>
      </c>
      <c r="E35" s="30">
        <v>-3003585</v>
      </c>
      <c r="F35" s="89">
        <v>-7997556</v>
      </c>
      <c r="G35" s="4">
        <v>-9438899</v>
      </c>
      <c r="H35" s="30">
        <v>-9438899</v>
      </c>
      <c r="I35" s="8">
        <v>-9887724</v>
      </c>
      <c r="J35" s="6">
        <v>-5710866</v>
      </c>
      <c r="K35" s="4">
        <v>-7079917</v>
      </c>
      <c r="L35" s="30">
        <v>-8081945</v>
      </c>
    </row>
    <row r="36" spans="1:12" ht="13.5" x14ac:dyDescent="0.25">
      <c r="A36" s="103" t="s">
        <v>125</v>
      </c>
      <c r="B36" s="102" t="s">
        <v>19</v>
      </c>
      <c r="C36" s="98">
        <f>SUM(C31:C35)</f>
        <v>0</v>
      </c>
      <c r="D36" s="98">
        <f>SUM(D31:D35)</f>
        <v>19150804</v>
      </c>
      <c r="E36" s="97">
        <f>SUM(E31:E35)</f>
        <v>-3771349</v>
      </c>
      <c r="F36" s="101">
        <f>SUM(F31:F35)</f>
        <v>16417210</v>
      </c>
      <c r="G36" s="98">
        <f>SUM(G31:G35)</f>
        <v>1463041</v>
      </c>
      <c r="H36" s="97">
        <f>SUM(H31:H35)</f>
        <v>1463041</v>
      </c>
      <c r="I36" s="100">
        <f>SUM(I31:I35)</f>
        <v>-28596802</v>
      </c>
      <c r="J36" s="99">
        <f>SUM(J31:J35)</f>
        <v>-608097510</v>
      </c>
      <c r="K36" s="98">
        <f>SUM(K31:K35)</f>
        <v>-631413594</v>
      </c>
      <c r="L36" s="97">
        <f>SUM(L31:L35)</f>
        <v>-689812412</v>
      </c>
    </row>
    <row r="37" spans="1:12" ht="5.0999999999999996" customHeight="1" x14ac:dyDescent="0.25">
      <c r="A37" s="40" t="s">
        <v>37</v>
      </c>
      <c r="B37" s="29"/>
      <c r="C37" s="4"/>
      <c r="D37" s="4"/>
      <c r="E37" s="30"/>
      <c r="F37" s="89"/>
      <c r="G37" s="4"/>
      <c r="H37" s="30"/>
      <c r="I37" s="8"/>
      <c r="J37" s="6"/>
      <c r="K37" s="4"/>
      <c r="L37" s="30"/>
    </row>
    <row r="38" spans="1:12" ht="13.5" x14ac:dyDescent="0.25">
      <c r="A38" s="48" t="s">
        <v>124</v>
      </c>
      <c r="B38" s="29" t="s">
        <v>19</v>
      </c>
      <c r="C38" s="49">
        <f>+C17+C27+C36</f>
        <v>11196388751</v>
      </c>
      <c r="D38" s="49">
        <f>+D17+D27+D36</f>
        <v>11507599334</v>
      </c>
      <c r="E38" s="115">
        <f>+E17+E27+E36</f>
        <v>86438188</v>
      </c>
      <c r="F38" s="117">
        <f>+F17+F27+F36</f>
        <v>-12030456733</v>
      </c>
      <c r="G38" s="49">
        <f>+G17+G27+G36</f>
        <v>-800979540</v>
      </c>
      <c r="H38" s="115">
        <f>+H17+H27+H36</f>
        <v>-800979540</v>
      </c>
      <c r="I38" s="51">
        <f>+I17+I27+I36</f>
        <v>-5986338557</v>
      </c>
      <c r="J38" s="116">
        <f>+J17+J27+J36</f>
        <v>2540817195</v>
      </c>
      <c r="K38" s="49">
        <f>+K17+K27+K36</f>
        <v>2408650549</v>
      </c>
      <c r="L38" s="115">
        <f>+L17+L27+L36</f>
        <v>1972035576</v>
      </c>
    </row>
    <row r="39" spans="1:12" ht="13.5" x14ac:dyDescent="0.25">
      <c r="A39" s="28" t="s">
        <v>123</v>
      </c>
      <c r="B39" s="29" t="s">
        <v>21</v>
      </c>
      <c r="C39" s="49">
        <v>82697902</v>
      </c>
      <c r="D39" s="49">
        <v>357327561</v>
      </c>
      <c r="E39" s="115">
        <v>708968869</v>
      </c>
      <c r="F39" s="117">
        <v>384059798</v>
      </c>
      <c r="G39" s="49">
        <v>1070150138</v>
      </c>
      <c r="H39" s="115">
        <v>1070150138</v>
      </c>
      <c r="I39" s="51">
        <v>5070202977</v>
      </c>
      <c r="J39" s="116">
        <v>1792708755</v>
      </c>
      <c r="K39" s="49">
        <v>-115727500</v>
      </c>
      <c r="L39" s="115">
        <v>-2019999186</v>
      </c>
    </row>
    <row r="40" spans="1:12" ht="13.5" x14ac:dyDescent="0.25">
      <c r="A40" s="114" t="s">
        <v>122</v>
      </c>
      <c r="B40" s="95" t="s">
        <v>21</v>
      </c>
      <c r="C40" s="91">
        <f>+C38+C39</f>
        <v>11279086653</v>
      </c>
      <c r="D40" s="91">
        <f>+D38+D39</f>
        <v>11864926895</v>
      </c>
      <c r="E40" s="90">
        <f>+E38+E39</f>
        <v>795407057</v>
      </c>
      <c r="F40" s="94">
        <f>+F38+F39</f>
        <v>-11646396935</v>
      </c>
      <c r="G40" s="91">
        <f>+G38+G39</f>
        <v>269170598</v>
      </c>
      <c r="H40" s="90">
        <f>+H38+H39</f>
        <v>269170598</v>
      </c>
      <c r="I40" s="93">
        <v>-235885199</v>
      </c>
      <c r="J40" s="92">
        <f>+J38+J39</f>
        <v>4333525950</v>
      </c>
      <c r="K40" s="91">
        <f>+K38+K39</f>
        <v>2292923049</v>
      </c>
      <c r="L40" s="90">
        <f>+L38+L39</f>
        <v>-47963610</v>
      </c>
    </row>
    <row r="41" spans="1:12" ht="13.5" x14ac:dyDescent="0.25">
      <c r="A41" s="2" t="s">
        <v>66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3.5" x14ac:dyDescent="0.25">
      <c r="A42" s="2" t="s">
        <v>121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13.5" x14ac:dyDescent="0.25">
      <c r="A43" s="2" t="s">
        <v>120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1473AD2-2176-4323-A7B3-96DADABC24C4}"/>
</file>

<file path=customXml/itemProps2.xml><?xml version="1.0" encoding="utf-8"?>
<ds:datastoreItem xmlns:ds="http://schemas.openxmlformats.org/officeDocument/2006/customXml" ds:itemID="{E283B9A9-39AD-4207-9E86-5BB8287D3F5D}"/>
</file>

<file path=customXml/itemProps3.xml><?xml version="1.0" encoding="utf-8"?>
<ds:datastoreItem xmlns:ds="http://schemas.openxmlformats.org/officeDocument/2006/customXml" ds:itemID="{63EF65CF-0758-4FDE-A2B5-68396B1FE1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Energy Sources Fin Performance</vt:lpstr>
      <vt:lpstr>Energy Sources Fin Position</vt:lpstr>
      <vt:lpstr>Energy Sources Cash Flow</vt:lpstr>
      <vt:lpstr>'Energy Sources Cash Flow'!Print_Area</vt:lpstr>
      <vt:lpstr>'Energy Sources Fin Performance'!Print_Area</vt:lpstr>
      <vt:lpstr>'Energy Sources Fin Position'!Print_Area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2022-11-24T19:58:45Z</dcterms:created>
  <dcterms:modified xsi:type="dcterms:W3CDTF">2022-11-24T20:06:13Z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2022-11-24T19:59:27Z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fae9f8ce-842e-4fa1-bbc6-2577473357e1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